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GOC ANH\KHOA NGOAI NGU\CHUONG TRINH NĂM 2025\CHUONG TRINH NĂM 2025\"/>
    </mc:Choice>
  </mc:AlternateContent>
  <bookViews>
    <workbookView xWindow="0" yWindow="0" windowWidth="2160" windowHeight="0" firstSheet="1" activeTab="8"/>
  </bookViews>
  <sheets>
    <sheet name="C1-T. NHẬT" sheetId="1" r:id="rId1"/>
    <sheet name="C1. TIENG ANH" sheetId="2" r:id="rId2"/>
    <sheet name="T4-T. NHAT" sheetId="3" r:id="rId3"/>
    <sheet name="T4-T.ANH" sheetId="4" r:id="rId4"/>
    <sheet name="C1- T. HAN" sheetId="5" r:id="rId5"/>
    <sheet name=" C7-T.ANH CO DO AN" sheetId="6" r:id="rId6"/>
    <sheet name="C7-T.ANH KG DO AN" sheetId="7" r:id="rId7"/>
    <sheet name="C2-T. ANH" sheetId="9" r:id="rId8"/>
    <sheet name="C2- T. NHAT" sheetId="10" r:id="rId9"/>
  </sheets>
  <externalReferences>
    <externalReference r:id="rId10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0" l="1"/>
  <c r="F36" i="10"/>
  <c r="G36" i="10"/>
  <c r="H36" i="10"/>
  <c r="D36" i="10"/>
  <c r="E22" i="10"/>
  <c r="F22" i="10"/>
  <c r="G22" i="10"/>
  <c r="H22" i="10"/>
  <c r="D22" i="10"/>
  <c r="E15" i="10"/>
  <c r="F15" i="10"/>
  <c r="G15" i="10"/>
  <c r="H15" i="10"/>
  <c r="D15" i="10"/>
  <c r="I43" i="9"/>
  <c r="H43" i="9"/>
  <c r="D35" i="9"/>
  <c r="E35" i="9"/>
  <c r="F35" i="9"/>
  <c r="G35" i="9"/>
  <c r="D22" i="9"/>
  <c r="E22" i="9"/>
  <c r="F22" i="9"/>
  <c r="G22" i="9"/>
  <c r="D15" i="9"/>
  <c r="E15" i="9"/>
  <c r="F15" i="9"/>
  <c r="G15" i="9"/>
  <c r="G13" i="9" l="1"/>
  <c r="G43" i="9" s="1"/>
  <c r="F13" i="9"/>
  <c r="F43" i="9" s="1"/>
  <c r="D48" i="9" s="1"/>
  <c r="E13" i="9"/>
  <c r="E43" i="9" s="1"/>
  <c r="D47" i="9" s="1"/>
  <c r="D13" i="9"/>
  <c r="D43" i="9" s="1"/>
  <c r="G70" i="7"/>
  <c r="M45" i="7"/>
  <c r="G71" i="7"/>
  <c r="E71" i="7"/>
  <c r="E70" i="7"/>
  <c r="J66" i="7"/>
  <c r="F66" i="7"/>
  <c r="G66" i="7"/>
  <c r="H66" i="7"/>
  <c r="E66" i="7"/>
  <c r="E24" i="7"/>
  <c r="E14" i="7" s="1"/>
  <c r="F24" i="7"/>
  <c r="G24" i="7"/>
  <c r="H24" i="7"/>
  <c r="D24" i="7"/>
  <c r="D14" i="7" s="1"/>
  <c r="D66" i="7" s="1"/>
  <c r="I66" i="7"/>
  <c r="H62" i="7"/>
  <c r="G62" i="7"/>
  <c r="F62" i="7"/>
  <c r="E62" i="7"/>
  <c r="D62" i="7"/>
  <c r="H50" i="7"/>
  <c r="G50" i="7"/>
  <c r="F50" i="7"/>
  <c r="E50" i="7"/>
  <c r="D50" i="7"/>
  <c r="H16" i="7"/>
  <c r="G16" i="7"/>
  <c r="F16" i="7"/>
  <c r="F14" i="7" s="1"/>
  <c r="E16" i="7"/>
  <c r="D16" i="7"/>
  <c r="M45" i="6"/>
  <c r="J67" i="6"/>
  <c r="I67" i="6"/>
  <c r="E71" i="6" s="1"/>
  <c r="F67" i="6"/>
  <c r="D67" i="6"/>
  <c r="F14" i="6"/>
  <c r="D14" i="6"/>
  <c r="E63" i="6"/>
  <c r="F63" i="6"/>
  <c r="G63" i="6"/>
  <c r="H63" i="6"/>
  <c r="D63" i="6"/>
  <c r="E51" i="6"/>
  <c r="F51" i="6"/>
  <c r="G51" i="6"/>
  <c r="H51" i="6"/>
  <c r="D51" i="6"/>
  <c r="E24" i="6"/>
  <c r="E14" i="6" s="1"/>
  <c r="E67" i="6" s="1"/>
  <c r="F24" i="6"/>
  <c r="G24" i="6"/>
  <c r="G14" i="6" s="1"/>
  <c r="G67" i="6" s="1"/>
  <c r="H24" i="6"/>
  <c r="H14" i="6" s="1"/>
  <c r="H67" i="6" s="1"/>
  <c r="D24" i="6"/>
  <c r="E16" i="6"/>
  <c r="F16" i="6"/>
  <c r="G16" i="6"/>
  <c r="H16" i="6"/>
  <c r="D16" i="6"/>
  <c r="E48" i="9" l="1"/>
  <c r="E47" i="9"/>
  <c r="G14" i="7"/>
  <c r="H14" i="7"/>
  <c r="E72" i="6"/>
  <c r="G72" i="6"/>
  <c r="G71" i="6"/>
  <c r="G62" i="5"/>
  <c r="N44" i="5"/>
  <c r="G61" i="5" l="1"/>
  <c r="E62" i="5"/>
  <c r="E61" i="5"/>
  <c r="J58" i="5"/>
  <c r="I58" i="5"/>
  <c r="F58" i="5"/>
  <c r="G58" i="5"/>
  <c r="H58" i="5"/>
  <c r="E58" i="5"/>
  <c r="E14" i="5"/>
  <c r="F14" i="5"/>
  <c r="G14" i="5"/>
  <c r="H14" i="5"/>
  <c r="D14" i="5"/>
  <c r="D58" i="5" s="1"/>
  <c r="E32" i="5"/>
  <c r="F32" i="5"/>
  <c r="G32" i="5"/>
  <c r="H32" i="5"/>
  <c r="D32" i="5"/>
  <c r="E16" i="5"/>
  <c r="F16" i="5"/>
  <c r="G16" i="5"/>
  <c r="H16" i="5"/>
  <c r="D16" i="5"/>
  <c r="E48" i="5"/>
  <c r="F48" i="5"/>
  <c r="G48" i="5"/>
  <c r="H48" i="5"/>
  <c r="D48" i="5"/>
  <c r="I45" i="4" l="1"/>
  <c r="H45" i="4"/>
  <c r="E45" i="4"/>
  <c r="F45" i="4"/>
  <c r="F51" i="4" s="1"/>
  <c r="G45" i="4"/>
  <c r="D45" i="4"/>
  <c r="D37" i="4"/>
  <c r="E37" i="4"/>
  <c r="F37" i="4"/>
  <c r="G37" i="4"/>
  <c r="D26" i="4"/>
  <c r="E26" i="4"/>
  <c r="F26" i="4"/>
  <c r="G26" i="4"/>
  <c r="G13" i="4" s="1"/>
  <c r="D15" i="4"/>
  <c r="E15" i="4"/>
  <c r="F15" i="4"/>
  <c r="G15" i="4"/>
  <c r="D49" i="4" l="1"/>
  <c r="D50" i="4"/>
  <c r="F50" i="4" s="1"/>
  <c r="E13" i="4"/>
  <c r="F13" i="4"/>
  <c r="D13" i="4"/>
  <c r="J52" i="3"/>
  <c r="H52" i="3"/>
  <c r="D38" i="3"/>
  <c r="E38" i="3"/>
  <c r="F38" i="3"/>
  <c r="G38" i="3"/>
  <c r="D25" i="3"/>
  <c r="E25" i="3"/>
  <c r="F25" i="3"/>
  <c r="G25" i="3"/>
  <c r="D15" i="3"/>
  <c r="E15" i="3"/>
  <c r="F15" i="3"/>
  <c r="G15" i="3"/>
  <c r="F13" i="3" l="1"/>
  <c r="F53" i="3" s="1"/>
  <c r="G59" i="3" s="1"/>
  <c r="G13" i="3"/>
  <c r="G53" i="3" s="1"/>
  <c r="D13" i="3"/>
  <c r="D53" i="3" s="1"/>
  <c r="E13" i="3"/>
  <c r="E53" i="3" s="1"/>
  <c r="E56" i="3" s="1"/>
  <c r="G64" i="1"/>
  <c r="N42" i="1"/>
  <c r="G63" i="1"/>
  <c r="G62" i="1"/>
  <c r="F62" i="1"/>
  <c r="K58" i="1"/>
  <c r="I58" i="1"/>
  <c r="M42" i="2"/>
  <c r="I60" i="2"/>
  <c r="H60" i="2"/>
  <c r="E14" i="1"/>
  <c r="F14" i="1"/>
  <c r="G14" i="1"/>
  <c r="H14" i="1"/>
  <c r="D14" i="1"/>
  <c r="D45" i="2"/>
  <c r="E45" i="2"/>
  <c r="F45" i="2"/>
  <c r="G45" i="2"/>
  <c r="D26" i="2"/>
  <c r="E26" i="2"/>
  <c r="F26" i="2"/>
  <c r="G26" i="2"/>
  <c r="D16" i="2"/>
  <c r="E16" i="2"/>
  <c r="E14" i="2" s="1"/>
  <c r="E60" i="2" s="1"/>
  <c r="E63" i="2" s="1"/>
  <c r="F16" i="2"/>
  <c r="F14" i="2" s="1"/>
  <c r="F60" i="2" s="1"/>
  <c r="G16" i="2"/>
  <c r="E57" i="3" l="1"/>
  <c r="G57" i="3" s="1"/>
  <c r="D14" i="2"/>
  <c r="D60" i="2" s="1"/>
  <c r="F64" i="2" s="1"/>
  <c r="G14" i="2"/>
  <c r="G60" i="2" s="1"/>
  <c r="F63" i="2"/>
  <c r="F65" i="2"/>
  <c r="E59" i="1"/>
  <c r="F59" i="1"/>
  <c r="G59" i="1"/>
  <c r="H59" i="1"/>
  <c r="D59" i="1"/>
  <c r="D13" i="1"/>
  <c r="D16" i="1"/>
  <c r="E46" i="1"/>
  <c r="F46" i="1"/>
  <c r="G46" i="1"/>
  <c r="H46" i="1"/>
  <c r="D46" i="1"/>
  <c r="E26" i="1"/>
  <c r="F26" i="1"/>
  <c r="G26" i="1"/>
  <c r="H26" i="1"/>
  <c r="D26" i="1"/>
  <c r="E16" i="1"/>
  <c r="F16" i="1"/>
  <c r="G16" i="1"/>
  <c r="H16" i="1"/>
</calcChain>
</file>

<file path=xl/sharedStrings.xml><?xml version="1.0" encoding="utf-8"?>
<sst xmlns="http://schemas.openxmlformats.org/spreadsheetml/2006/main" count="1074" uniqueCount="446">
  <si>
    <t>Mã môn học</t>
  </si>
  <si>
    <t>Tên môn học</t>
  </si>
  <si>
    <t>Số tín chỉ</t>
  </si>
  <si>
    <t>Thời gian học tập (giờ)</t>
  </si>
  <si>
    <t>Tổng số</t>
  </si>
  <si>
    <t>Trong đó</t>
  </si>
  <si>
    <t>Lý thuyết</t>
  </si>
  <si>
    <t>Thực hành / thực tập/ thí nghiệm/ thảo luận</t>
  </si>
  <si>
    <t>Thi/</t>
  </si>
  <si>
    <t>Kiểm tra</t>
  </si>
  <si>
    <t>I</t>
  </si>
  <si>
    <t>Các môn học chung/ đại cương</t>
  </si>
  <si>
    <t>MHCT.C1.09</t>
  </si>
  <si>
    <t>Giáo dục Chính trị</t>
  </si>
  <si>
    <t>5(5,0,10)</t>
  </si>
  <si>
    <t>MHCT.C1.10</t>
  </si>
  <si>
    <t>Pháp luật</t>
  </si>
  <si>
    <t>2(2,0,4)</t>
  </si>
  <si>
    <t>MHCB.C1.06</t>
  </si>
  <si>
    <t xml:space="preserve">Giáo dục thể chất </t>
  </si>
  <si>
    <t>2(0,2,1)</t>
  </si>
  <si>
    <t>MHCB.C1.11</t>
  </si>
  <si>
    <t xml:space="preserve">Giáo dục quốc phòng và An ninh </t>
  </si>
  <si>
    <t>3(2,1,5)</t>
  </si>
  <si>
    <t>MHTT.C1.801</t>
  </si>
  <si>
    <t>Tin học</t>
  </si>
  <si>
    <t>3(1,2,3)</t>
  </si>
  <si>
    <t>MHNN.C1.200</t>
  </si>
  <si>
    <t xml:space="preserve">Tiếng Anh 1 </t>
  </si>
  <si>
    <t>MHNN.C1.201</t>
  </si>
  <si>
    <t xml:space="preserve">Tiếng Anh 2 </t>
  </si>
  <si>
    <t>II</t>
  </si>
  <si>
    <t>Các môn học chuyên môn ngành, nghề</t>
  </si>
  <si>
    <t>II.1</t>
  </si>
  <si>
    <t>Môn học cơ sở ngành, nghề</t>
  </si>
  <si>
    <t>MHKT.C1.01</t>
  </si>
  <si>
    <r>
      <t xml:space="preserve">Kỹ năng mềm </t>
    </r>
    <r>
      <rPr>
        <sz val="11"/>
        <color rgb="FF000000"/>
        <rFont val="Times New Roman"/>
        <family val="1"/>
      </rPr>
      <t xml:space="preserve"> (*)</t>
    </r>
  </si>
  <si>
    <t>4(4,0,8)</t>
  </si>
  <si>
    <t>MHNN.C1.210</t>
  </si>
  <si>
    <t>Văn hoá Nhật Bản</t>
  </si>
  <si>
    <t>MHNN.C1.211</t>
  </si>
  <si>
    <t>Nhập môn tiếng Nhật</t>
  </si>
  <si>
    <t>MHNN.C1.212</t>
  </si>
  <si>
    <t>Ngữ pháp 1</t>
  </si>
  <si>
    <t>MHNN.C1.213</t>
  </si>
  <si>
    <t>Nghe 1</t>
  </si>
  <si>
    <t>2(1,1,3)</t>
  </si>
  <si>
    <t>MHNN.C1.214</t>
  </si>
  <si>
    <t>Nói 1</t>
  </si>
  <si>
    <t>MHNN.C1.215</t>
  </si>
  <si>
    <t>Đọc 1</t>
  </si>
  <si>
    <t>MHNN.C1.216</t>
  </si>
  <si>
    <t>Hán tự 1</t>
  </si>
  <si>
    <t>II.2</t>
  </si>
  <si>
    <t>Môn học chuyên môn ngành, nghề</t>
  </si>
  <si>
    <t>MHNN.C1.217</t>
  </si>
  <si>
    <t>Ngữ pháp 2</t>
  </si>
  <si>
    <t>MHNN.C1.218</t>
  </si>
  <si>
    <t>Nghe 2</t>
  </si>
  <si>
    <t>MHNN.C1.219</t>
  </si>
  <si>
    <t>Nói 2</t>
  </si>
  <si>
    <t>MHNN.C1.220</t>
  </si>
  <si>
    <t>Đọc 2</t>
  </si>
  <si>
    <t>MHNN.C1.221</t>
  </si>
  <si>
    <t>Hán tự 2</t>
  </si>
  <si>
    <t>MHNN.C1.222</t>
  </si>
  <si>
    <t>Ngữ pháp 3</t>
  </si>
  <si>
    <t>MHNN.C1.223</t>
  </si>
  <si>
    <t>Nghe 3</t>
  </si>
  <si>
    <t>MHNN.C1.224</t>
  </si>
  <si>
    <t>Nói 3</t>
  </si>
  <si>
    <t>MHNN.C1.225</t>
  </si>
  <si>
    <t>Đọc 3</t>
  </si>
  <si>
    <t>MHNN.C1.226</t>
  </si>
  <si>
    <t>Hán tự 3</t>
  </si>
  <si>
    <t>MHNN.C1.227</t>
  </si>
  <si>
    <t>Biên dịch tiếng Nhật</t>
  </si>
  <si>
    <t>MHNN.C1.228</t>
  </si>
  <si>
    <t>Phiên dịch tiếng Nhật</t>
  </si>
  <si>
    <t>MHNN.C1.229</t>
  </si>
  <si>
    <t>Nhập môn phương pháp giảng dạy Tiếng Nhật</t>
  </si>
  <si>
    <t>MHNN.C1.230</t>
  </si>
  <si>
    <t>Đồ án môn học 1</t>
  </si>
  <si>
    <t>1(0,1,0)</t>
  </si>
  <si>
    <t>MHNN.C1.231</t>
  </si>
  <si>
    <t>Đồ án môn học 2</t>
  </si>
  <si>
    <t>MHNN.C1.232</t>
  </si>
  <si>
    <r>
      <t xml:space="preserve">Thực tập doanh nghiệp </t>
    </r>
    <r>
      <rPr>
        <sz val="12.5"/>
        <color theme="1"/>
        <rFont val="Times New Roman"/>
        <family val="1"/>
      </rPr>
      <t>(**)</t>
    </r>
  </si>
  <si>
    <t>5(0,5,0)</t>
  </si>
  <si>
    <t>MHNN.C1.233</t>
  </si>
  <si>
    <r>
      <t xml:space="preserve">Thực tập tốt nghiệp </t>
    </r>
    <r>
      <rPr>
        <sz val="12.5"/>
        <color theme="1"/>
        <rFont val="Times New Roman"/>
        <family val="1"/>
      </rPr>
      <t>(**)</t>
    </r>
  </si>
  <si>
    <t>6(0,6,0)</t>
  </si>
  <si>
    <t>II.3</t>
  </si>
  <si>
    <t>Môn học tự chọn</t>
  </si>
  <si>
    <t>Môn học tự chọn (Chọn 4 trong 10 môn học)</t>
  </si>
  <si>
    <t>MHNN.C1.234</t>
  </si>
  <si>
    <t>Kỹ năng thuyết trình</t>
  </si>
  <si>
    <t>MHNN.C1.235</t>
  </si>
  <si>
    <t>Tiếng Nhật nhà hàng - khách sạn</t>
  </si>
  <si>
    <t>MHNN.C1.236</t>
  </si>
  <si>
    <t>Tiếng Nhật văn phòng</t>
  </si>
  <si>
    <t>MHNN.C1.237</t>
  </si>
  <si>
    <t>Kỹ năng làm bài JLPT</t>
  </si>
  <si>
    <t>MHNN.C1.238</t>
  </si>
  <si>
    <t>Tiếng Nhật du lịch</t>
  </si>
  <si>
    <t>MHNN.C1.239</t>
  </si>
  <si>
    <t>Lịch sử Nhật Bản</t>
  </si>
  <si>
    <t>MHNN.C1.240</t>
  </si>
  <si>
    <t>Tiếng Nhật thương mại</t>
  </si>
  <si>
    <t>MHNN.C1.241</t>
  </si>
  <si>
    <t>Văn hóa doanh nghiệp Nhật Bản</t>
  </si>
  <si>
    <t>MHNN.C1.242</t>
  </si>
  <si>
    <t>Tiếng Nhật soạn thảo Email</t>
  </si>
  <si>
    <t>MHNN.C1.243</t>
  </si>
  <si>
    <t>Biên dịch nâng cao</t>
  </si>
  <si>
    <t>MHNN.C1.244</t>
  </si>
  <si>
    <t>Phiên dịch nâng cao</t>
  </si>
  <si>
    <t>Tổng cộng</t>
  </si>
  <si>
    <t>LT</t>
  </si>
  <si>
    <t>TH</t>
  </si>
  <si>
    <t>Giáo dục thể chất (*)</t>
  </si>
  <si>
    <t>Giáo dục quốc phòng và An ninh (*)</t>
  </si>
  <si>
    <t>MHNN.C1.204</t>
  </si>
  <si>
    <t>Ngoại ngữ 1</t>
  </si>
  <si>
    <t>MHNN.C1.205</t>
  </si>
  <si>
    <t>Ngoại ngữ 2</t>
  </si>
  <si>
    <t>Kỹ năng mềm (*)</t>
  </si>
  <si>
    <t>MHNN.C1.01</t>
  </si>
  <si>
    <t>Ngữ pháp Tiếng Anh 1</t>
  </si>
  <si>
    <t>MHNN.C1.02</t>
  </si>
  <si>
    <t>Ngữ pháp Tiếng Anh 2</t>
  </si>
  <si>
    <t>MHNN.C1.03</t>
  </si>
  <si>
    <t>Phát âm</t>
  </si>
  <si>
    <t>3(3,0,6)</t>
  </si>
  <si>
    <t>MHNN.C1.04</t>
  </si>
  <si>
    <t>MHNN.C1.07</t>
  </si>
  <si>
    <t>MHNN.C1.10</t>
  </si>
  <si>
    <t>MHNN.C1.13</t>
  </si>
  <si>
    <t>Viết 1</t>
  </si>
  <si>
    <t>MHNN.C1.05</t>
  </si>
  <si>
    <t>MHNN.C1.08</t>
  </si>
  <si>
    <t>MHNN.C1.11</t>
  </si>
  <si>
    <t>MHNN.C1.14</t>
  </si>
  <si>
    <t>Viết 2</t>
  </si>
  <si>
    <t>MHNN.C1.06</t>
  </si>
  <si>
    <t>MHNN.C1.09</t>
  </si>
  <si>
    <t>MHNN.C1.12</t>
  </si>
  <si>
    <t>MHNN.C1.15</t>
  </si>
  <si>
    <t>Viết 3</t>
  </si>
  <si>
    <t>MHNN.C1.16</t>
  </si>
  <si>
    <t>Biên dịch Anh - Việt</t>
  </si>
  <si>
    <t>MHNN.C1.17</t>
  </si>
  <si>
    <t>Phương pháp giảng dạy tiếng Anh</t>
  </si>
  <si>
    <t>MHNN.C1.18</t>
  </si>
  <si>
    <t>Tiếng Anh Thương mại</t>
  </si>
  <si>
    <t>MHNN.C1.19</t>
  </si>
  <si>
    <t>Tiếng Anh Du lịch &amp; Khách sạn</t>
  </si>
  <si>
    <t>MHNN.C1.20</t>
  </si>
  <si>
    <t>Giao tiếp Kinh doanh liên văn hóa</t>
  </si>
  <si>
    <t>MHNN.C1.21</t>
  </si>
  <si>
    <t>MHNN.C1.22</t>
  </si>
  <si>
    <t>MHNN.C1.23</t>
  </si>
  <si>
    <t>Thực tập Doanh nghiệp (**)</t>
  </si>
  <si>
    <t>MHNN.C1.24</t>
  </si>
  <si>
    <t>MHNN.C1.25</t>
  </si>
  <si>
    <t>Tiếng Anh Logistics</t>
  </si>
  <si>
    <t>MHNN.C1.26</t>
  </si>
  <si>
    <t>Tiếng Anh Marketing</t>
  </si>
  <si>
    <t>MHNN.C1.27</t>
  </si>
  <si>
    <t xml:space="preserve">Tiếng Anh Đàm phán </t>
  </si>
  <si>
    <t>MHNN.C1.28</t>
  </si>
  <si>
    <t>Tiếng Anh Thuyết trình</t>
  </si>
  <si>
    <t>MHNN.C1.29</t>
  </si>
  <si>
    <t>Tiếng Anh Thư điện tử</t>
  </si>
  <si>
    <t>MHNN.C1.30</t>
  </si>
  <si>
    <t>Tiếng Anh Nhà hàng</t>
  </si>
  <si>
    <t>MHNN.C1.31</t>
  </si>
  <si>
    <t>Tiếng Anh Kỹ thuật</t>
  </si>
  <si>
    <t>MHNN.C1.32</t>
  </si>
  <si>
    <t>Tiếng Anh Điện thoại</t>
  </si>
  <si>
    <t>MHNN.C1.33</t>
  </si>
  <si>
    <t>Tiếng Anh Khoa học Sức khỏe</t>
  </si>
  <si>
    <t>MHNN.C1.34</t>
  </si>
  <si>
    <t>Tiếng Anh Hội họp</t>
  </si>
  <si>
    <t>MHNN.C1.35</t>
  </si>
  <si>
    <t>Nói trước công chúng</t>
  </si>
  <si>
    <t>MHNN.C1.36</t>
  </si>
  <si>
    <t>Phiên dịch Anh – Việt</t>
  </si>
  <si>
    <t>MHNN.C1.37</t>
  </si>
  <si>
    <t>Nghe- ghi chú tiếng Anh</t>
  </si>
  <si>
    <r>
      <t>MHCB.C1.</t>
    </r>
    <r>
      <rPr>
        <sz val="12.5"/>
        <color rgb="FFFF0000"/>
        <rFont val="Times New Roman"/>
        <family val="1"/>
      </rPr>
      <t>11</t>
    </r>
  </si>
  <si>
    <r>
      <t xml:space="preserve">Môn học tự chọn </t>
    </r>
    <r>
      <rPr>
        <i/>
        <sz val="12.5"/>
        <color rgb="FF000000"/>
        <rFont val="Times New Roman"/>
        <family val="1"/>
      </rPr>
      <t>(chọn 4 trong 10 môn học)</t>
    </r>
  </si>
  <si>
    <t>TH:</t>
  </si>
  <si>
    <t>MHCT.T4.11</t>
  </si>
  <si>
    <t>MHCT.T4.12</t>
  </si>
  <si>
    <t>1(1,0,2)</t>
  </si>
  <si>
    <t>MHCB.T4.25</t>
  </si>
  <si>
    <t>1(0,1,1)</t>
  </si>
  <si>
    <t>MHCB.T4.19</t>
  </si>
  <si>
    <t>Giáo dục Quốc phòng và An ninh (*)</t>
  </si>
  <si>
    <t>MHTT.T4.401</t>
  </si>
  <si>
    <t>MHNN.T4.202</t>
  </si>
  <si>
    <t>Tiếng Anh</t>
  </si>
  <si>
    <t>3(0,3,2)</t>
  </si>
  <si>
    <t>MHKT.T4.01</t>
  </si>
  <si>
    <t>MHNN.T4.207</t>
  </si>
  <si>
    <t>Tiếng Việt Thực hành</t>
  </si>
  <si>
    <t>MHNN.T4.250</t>
  </si>
  <si>
    <t>MHNN.T4.251</t>
  </si>
  <si>
    <t>MHNN.T4.252</t>
  </si>
  <si>
    <t>MHNN.T4.253</t>
  </si>
  <si>
    <t>MHNN.T4.254</t>
  </si>
  <si>
    <t>MHNN.T4.255</t>
  </si>
  <si>
    <t>MHNN.T4.256</t>
  </si>
  <si>
    <t>MHNN.T4.257</t>
  </si>
  <si>
    <t>MHNN.T4.258</t>
  </si>
  <si>
    <t>MHNN.T4.259</t>
  </si>
  <si>
    <t>MHNN.T4.260</t>
  </si>
  <si>
    <t>MHNN.T4.261</t>
  </si>
  <si>
    <t>MHNN.T4.262</t>
  </si>
  <si>
    <t>MHNN.T4.263</t>
  </si>
  <si>
    <t>MHNN.T4.264</t>
  </si>
  <si>
    <t>Đồ án môn học</t>
  </si>
  <si>
    <t>MHNN.T4.265</t>
  </si>
  <si>
    <t>Thực tập tốt nghiệp (**)</t>
  </si>
  <si>
    <t>Môn học tự chọn (Chọn 2 trong 10 môn học)</t>
  </si>
  <si>
    <t>MHNN.T4.266</t>
  </si>
  <si>
    <t>MHNN.T4.267</t>
  </si>
  <si>
    <t>MHNN.T4.268</t>
  </si>
  <si>
    <t>MHNN.T4.269</t>
  </si>
  <si>
    <t>MHNN.T4.270</t>
  </si>
  <si>
    <t>MHNN.T4.271</t>
  </si>
  <si>
    <t>MHNN.T4.272</t>
  </si>
  <si>
    <t>MHNN.T4.273</t>
  </si>
  <si>
    <t>MHNN.T4.274</t>
  </si>
  <si>
    <t>MHNN.T4.275</t>
  </si>
  <si>
    <t>MHNN.T4.276</t>
  </si>
  <si>
    <t>MHNN.T4.277</t>
  </si>
  <si>
    <t>MHNN.T4.278</t>
  </si>
  <si>
    <t>Tổng cộng nghề</t>
  </si>
  <si>
    <r>
      <t>MHCB.T4.</t>
    </r>
    <r>
      <rPr>
        <sz val="12.5"/>
        <color rgb="FFFF0000"/>
        <rFont val="Times New Roman"/>
        <family val="1"/>
      </rPr>
      <t>19</t>
    </r>
  </si>
  <si>
    <t>MHNN.T4.208</t>
  </si>
  <si>
    <t>MHNN.T4.206</t>
  </si>
  <si>
    <t>MHNN.T4.163</t>
  </si>
  <si>
    <t>MHNN.T4.161</t>
  </si>
  <si>
    <t>MHNN.T4.162</t>
  </si>
  <si>
    <t>MHNN.T4.164</t>
  </si>
  <si>
    <t>MHNN.T4.166</t>
  </si>
  <si>
    <t>MHNN.T4.168</t>
  </si>
  <si>
    <t>MHNN.T4.170</t>
  </si>
  <si>
    <t>MHNN.T4.165</t>
  </si>
  <si>
    <t>MHNN.T4.167</t>
  </si>
  <si>
    <t>MHNN.T4.169</t>
  </si>
  <si>
    <t>MHNN.T4.171</t>
  </si>
  <si>
    <t>MHNN.T4.172</t>
  </si>
  <si>
    <t>MHNN.T4.173</t>
  </si>
  <si>
    <t>Mã MH</t>
  </si>
  <si>
    <t>Môn học tự chọn (Chọn 2 trong 6 môn học)</t>
  </si>
  <si>
    <t>MHNN.T4.176</t>
  </si>
  <si>
    <t>MHNN.T4.177</t>
  </si>
  <si>
    <t>MHNN.T4.178</t>
  </si>
  <si>
    <t>MHNN.T4.179</t>
  </si>
  <si>
    <t>MHNN.T4.180</t>
  </si>
  <si>
    <t>MHNN.T4.181</t>
  </si>
  <si>
    <t>Tiếng Anh Nhân sự</t>
  </si>
  <si>
    <t>Mã      môn học</t>
  </si>
  <si>
    <t>MHCB.C1.08</t>
  </si>
  <si>
    <t>MHNN.C1.401</t>
  </si>
  <si>
    <t>MHNN.C1.402</t>
  </si>
  <si>
    <t>MHNN.C1.440</t>
  </si>
  <si>
    <t>Âm vị và ngữ âm</t>
  </si>
  <si>
    <t>MHNN.C1.441</t>
  </si>
  <si>
    <t>Văn Hóa Hàn Quốc</t>
  </si>
  <si>
    <t>MHNN.C1.442</t>
  </si>
  <si>
    <t>Lịch sử Hàn Quốc</t>
  </si>
  <si>
    <t>MHNN.C1.443</t>
  </si>
  <si>
    <t>MHNN.C1.444</t>
  </si>
  <si>
    <t>MHNN.C1.445</t>
  </si>
  <si>
    <t>MHNN.C1.446</t>
  </si>
  <si>
    <t>MHNN.C1.447</t>
  </si>
  <si>
    <t>MHNN.C1.448</t>
  </si>
  <si>
    <t>MHNN.C1.449</t>
  </si>
  <si>
    <t>MHNN.C1.450</t>
  </si>
  <si>
    <t>MHNN.C1.451</t>
  </si>
  <si>
    <t>MHNN.C1.452</t>
  </si>
  <si>
    <t>Ngữ pháp 4</t>
  </si>
  <si>
    <t>MHNN.C1.453</t>
  </si>
  <si>
    <t>MHNN.C1.454</t>
  </si>
  <si>
    <t>MHNN.C1.455</t>
  </si>
  <si>
    <t>MHNN.C1.456</t>
  </si>
  <si>
    <t>MHNN.C1.457</t>
  </si>
  <si>
    <t>Biên - phiên dịch 1</t>
  </si>
  <si>
    <t>MHNN.C1.458</t>
  </si>
  <si>
    <t>Biên - phiên dịch 2</t>
  </si>
  <si>
    <t>MHNN.C1.420</t>
  </si>
  <si>
    <t>Tiếng Hàn thương mại</t>
  </si>
  <si>
    <t>MHNN.C1.459</t>
  </si>
  <si>
    <t>MHNN.C1.460</t>
  </si>
  <si>
    <t>MHNN.C1.461</t>
  </si>
  <si>
    <t>MHNN.C1.462</t>
  </si>
  <si>
    <t>Môn học tự chọn (Chọn 4 trong 8 môn học)</t>
  </si>
  <si>
    <t>MHNN.C1.427</t>
  </si>
  <si>
    <t>Tiếng Hàn hành chính - văn phòng</t>
  </si>
  <si>
    <t>MHNN.C1.428</t>
  </si>
  <si>
    <t>Kĩ năng làm bài TOPIK</t>
  </si>
  <si>
    <t>MHNN.C1.429</t>
  </si>
  <si>
    <t>Tiếng Hàn du lịch</t>
  </si>
  <si>
    <t>MHNN.C1.430</t>
  </si>
  <si>
    <t>Biên phiên dịch 3</t>
  </si>
  <si>
    <t>MHNN.C1.431</t>
  </si>
  <si>
    <t>MHNN.C1.432</t>
  </si>
  <si>
    <t>Tiếng Hàn tài chính ngân hàng</t>
  </si>
  <si>
    <t>MHNN.C1.433</t>
  </si>
  <si>
    <t>Kinh tế và địa lý Hàn Quốc</t>
  </si>
  <si>
    <t>MHNN.C1.434</t>
  </si>
  <si>
    <t>Tiếng Hàn nâng cao</t>
  </si>
  <si>
    <r>
      <t xml:space="preserve">Đồ án chuyên ngành 1 </t>
    </r>
    <r>
      <rPr>
        <sz val="12.5"/>
        <color rgb="FFFF0000"/>
        <rFont val="Times New Roman"/>
        <family val="1"/>
      </rPr>
      <t>(**)</t>
    </r>
  </si>
  <si>
    <r>
      <t xml:space="preserve">Đồ án chuyên ngành 2  </t>
    </r>
    <r>
      <rPr>
        <sz val="12.5"/>
        <color rgb="FFFF0000"/>
        <rFont val="Times New Roman"/>
        <family val="1"/>
      </rPr>
      <t>(**)</t>
    </r>
  </si>
  <si>
    <r>
      <t xml:space="preserve">Thực tập Doanh nghiệp  </t>
    </r>
    <r>
      <rPr>
        <sz val="12.5"/>
        <color rgb="FFFF0000"/>
        <rFont val="Times New Roman"/>
        <family val="1"/>
      </rPr>
      <t>(**)</t>
    </r>
  </si>
  <si>
    <t>MHCT.C7.09</t>
  </si>
  <si>
    <t>MHCT.C7.10</t>
  </si>
  <si>
    <t>MHCB.C7.06</t>
  </si>
  <si>
    <r>
      <t>MHCB.C7.</t>
    </r>
    <r>
      <rPr>
        <sz val="13"/>
        <color rgb="FFFF0000"/>
        <rFont val="Times New Roman"/>
        <family val="1"/>
      </rPr>
      <t>11</t>
    </r>
  </si>
  <si>
    <t>MHTT.C7.801</t>
  </si>
  <si>
    <t>MHNN.C7.204</t>
  </si>
  <si>
    <t>MHNN.C7.205</t>
  </si>
  <si>
    <t>MHKT.C7.01</t>
  </si>
  <si>
    <t>MHNN.C7.41</t>
  </si>
  <si>
    <t>MHNN.C7.42</t>
  </si>
  <si>
    <t>MHNN.C7.43</t>
  </si>
  <si>
    <t>MHNN.C7.51</t>
  </si>
  <si>
    <t>MHNN.C7.54</t>
  </si>
  <si>
    <r>
      <t>Viết</t>
    </r>
    <r>
      <rPr>
        <sz val="12.5"/>
        <color rgb="FF000000"/>
        <rFont val="Times New Roman"/>
        <family val="1"/>
      </rPr>
      <t xml:space="preserve"> 1</t>
    </r>
  </si>
  <si>
    <t>MHNN.C7.45</t>
  </si>
  <si>
    <t>Kỹ năng nghe trong công sở (Listening for Employability)</t>
  </si>
  <si>
    <t>MHNN.C7.48</t>
  </si>
  <si>
    <r>
      <t>Kỹ năng nói trong công sở</t>
    </r>
    <r>
      <rPr>
        <sz val="12.5"/>
        <color rgb="FF000000"/>
        <rFont val="Times New Roman"/>
        <family val="1"/>
      </rPr>
      <t xml:space="preserve"> (Speaking for Employability)</t>
    </r>
  </si>
  <si>
    <t>MHNN.C7.46</t>
  </si>
  <si>
    <t>MHNN.C7.49</t>
  </si>
  <si>
    <t>MHNN.C7.52</t>
  </si>
  <si>
    <t>Kỹ năng đọc trong công sở (Reading for Employability)</t>
  </si>
  <si>
    <t>MHNN.C7.55</t>
  </si>
  <si>
    <t>MHNN.C7.47</t>
  </si>
  <si>
    <t>MHNN.C7.50</t>
  </si>
  <si>
    <t>MHNN.C7.53</t>
  </si>
  <si>
    <t>MHNN.C7.56</t>
  </si>
  <si>
    <r>
      <t>Kỹ năng viết trong công sở</t>
    </r>
    <r>
      <rPr>
        <sz val="12.5"/>
        <color rgb="FF000000"/>
        <rFont val="Times New Roman"/>
        <family val="1"/>
      </rPr>
      <t xml:space="preserve"> (Writing for Employability)</t>
    </r>
  </si>
  <si>
    <t>MHNN.C7.44</t>
  </si>
  <si>
    <t>MHNN.C7.57</t>
  </si>
  <si>
    <t>MHNN.C7.58</t>
  </si>
  <si>
    <t>Phiên dịch Anh - Việt</t>
  </si>
  <si>
    <t>MHNN.C7.59</t>
  </si>
  <si>
    <t>Biên dịch thương mại</t>
  </si>
  <si>
    <t>MHNN.C7.60</t>
  </si>
  <si>
    <t>MHNN.C7.61</t>
  </si>
  <si>
    <t>MHNN.C7.62</t>
  </si>
  <si>
    <t>MHNN.C7.63</t>
  </si>
  <si>
    <t>MHNN.C7.64</t>
  </si>
  <si>
    <r>
      <t>Kỹ năng nghề nghiệp</t>
    </r>
    <r>
      <rPr>
        <sz val="12.5"/>
        <color rgb="FF000000"/>
        <rFont val="Times New Roman"/>
        <family val="1"/>
      </rPr>
      <t xml:space="preserve"> (Preparing to Work)</t>
    </r>
  </si>
  <si>
    <t>MHNN.C7.65</t>
  </si>
  <si>
    <t>MHNN.C7.66</t>
  </si>
  <si>
    <t>MHNN. C7.79</t>
  </si>
  <si>
    <t>MHNN.C7.68</t>
  </si>
  <si>
    <t>MHNN.C7.67</t>
  </si>
  <si>
    <t>Đồ án tốt nghiệp</t>
  </si>
  <si>
    <r>
      <t xml:space="preserve">Môn học tự chọn </t>
    </r>
    <r>
      <rPr>
        <i/>
        <sz val="13"/>
        <color rgb="FF000000"/>
        <rFont val="Times New Roman"/>
        <family val="1"/>
      </rPr>
      <t>(Chọn 4 trong 10 môn học)</t>
    </r>
  </si>
  <si>
    <t>MHNN.C7.69</t>
  </si>
  <si>
    <t>MHNN.C7.70</t>
  </si>
  <si>
    <t>MHNN.C7.71</t>
  </si>
  <si>
    <t>MHNN.C7.72</t>
  </si>
  <si>
    <t>MHNN.C7.73</t>
  </si>
  <si>
    <t>MHNN.C7.74</t>
  </si>
  <si>
    <t>MHNN.C7.75</t>
  </si>
  <si>
    <t>MHNN.C7.76</t>
  </si>
  <si>
    <t>MHNN.C7.77</t>
  </si>
  <si>
    <t>MHNN.C7.78</t>
  </si>
  <si>
    <t>II.4</t>
  </si>
  <si>
    <t>Môn học thay thế Đồ án tốt nghiệp</t>
  </si>
  <si>
    <t>MHNN.C7.80</t>
  </si>
  <si>
    <t>Tiếng Anh quản trị</t>
  </si>
  <si>
    <t>MHNN.C7.81</t>
  </si>
  <si>
    <t>Nghe - Ghi chú tiếng Anh</t>
  </si>
  <si>
    <t>CO DO AN</t>
  </si>
  <si>
    <r>
      <t>Đồ án môn học 1</t>
    </r>
    <r>
      <rPr>
        <sz val="13"/>
        <color rgb="FFFF0000"/>
        <rFont val="Times New Roman"/>
        <family val="1"/>
      </rPr>
      <t>(**)</t>
    </r>
  </si>
  <si>
    <r>
      <t>Đồ án môn học 2</t>
    </r>
    <r>
      <rPr>
        <sz val="13"/>
        <color rgb="FFFF0000"/>
        <rFont val="Times New Roman"/>
        <family val="1"/>
      </rPr>
      <t xml:space="preserve"> (**)</t>
    </r>
  </si>
  <si>
    <t>KHONG</t>
  </si>
  <si>
    <t>MHCT.C2.13</t>
  </si>
  <si>
    <t>MHCT.C2.14</t>
  </si>
  <si>
    <t>MHCB.C2.09</t>
  </si>
  <si>
    <r>
      <t>MHCB.C2.</t>
    </r>
    <r>
      <rPr>
        <sz val="12.5"/>
        <color rgb="FFFF0000"/>
        <rFont val="Times New Roman"/>
        <family val="1"/>
      </rPr>
      <t>12</t>
    </r>
  </si>
  <si>
    <t>MHTT.C2.570</t>
  </si>
  <si>
    <t>MHNN.C2.207</t>
  </si>
  <si>
    <t>MHNN.C2.86</t>
  </si>
  <si>
    <t>MHNN.C2.88</t>
  </si>
  <si>
    <t>MHNN.C2.89</t>
  </si>
  <si>
    <t>MHNN.C2.90</t>
  </si>
  <si>
    <t>MHNN.C2.91</t>
  </si>
  <si>
    <t>MHNN.C2.87</t>
  </si>
  <si>
    <t>MHNN.C2.92</t>
  </si>
  <si>
    <t>MHNN.C2.93</t>
  </si>
  <si>
    <t>MHNN.C2.94</t>
  </si>
  <si>
    <t>MHNN.C2.95</t>
  </si>
  <si>
    <t>MHNN.C2.96</t>
  </si>
  <si>
    <t>MHNN.C2.97</t>
  </si>
  <si>
    <t>MHNN.C2.98</t>
  </si>
  <si>
    <t>MHNN. C2.105</t>
  </si>
  <si>
    <t>4(0,4,0)</t>
  </si>
  <si>
    <t>Môn học tự chọn (chọn 2 trong 6 môn học)</t>
  </si>
  <si>
    <t>MHNN.C2.99</t>
  </si>
  <si>
    <t>MHNN.C2.100</t>
  </si>
  <si>
    <t>MHNN.C2.101</t>
  </si>
  <si>
    <t>MHNN.C2.102</t>
  </si>
  <si>
    <t>MHNN.C2.103</t>
  </si>
  <si>
    <t>MHNN.C2.104</t>
  </si>
  <si>
    <t>MHCB.C2.12</t>
  </si>
  <si>
    <t>MHNN.C2.203</t>
  </si>
  <si>
    <t>MHNN.C2.280</t>
  </si>
  <si>
    <t>MHNN.C2.281</t>
  </si>
  <si>
    <t>MHNN.C2.282</t>
  </si>
  <si>
    <t>MHNN.C2.283</t>
  </si>
  <si>
    <t>MHNN.C2.284</t>
  </si>
  <si>
    <t>MHNN.C2.285</t>
  </si>
  <si>
    <t>MHNN.C2.286</t>
  </si>
  <si>
    <t>Hán tự 4</t>
  </si>
  <si>
    <t>MHNN.C2.287</t>
  </si>
  <si>
    <t>Nghe 4</t>
  </si>
  <si>
    <t>MHNN.C2.288</t>
  </si>
  <si>
    <t>Nói 4</t>
  </si>
  <si>
    <t>MHNN.C2.289</t>
  </si>
  <si>
    <t>Đọc 4</t>
  </si>
  <si>
    <t>MHNN.C2.290</t>
  </si>
  <si>
    <t>MHNN.C2.291</t>
  </si>
  <si>
    <t>MHNN.C2.292</t>
  </si>
  <si>
    <t>Nhập môn phương pháp giảng dạy tiếng Nhật</t>
  </si>
  <si>
    <t>MHNN.C2.293</t>
  </si>
  <si>
    <t>MHNN.C2.294</t>
  </si>
  <si>
    <t xml:space="preserve">Đồ án môn học </t>
  </si>
  <si>
    <t>MHNN.C2.295</t>
  </si>
  <si>
    <t>Môn học tự chọn (Chọn  2  trong 7 môn học)</t>
  </si>
  <si>
    <t>MHNN.C2.296</t>
  </si>
  <si>
    <t>MHNN.C2.297</t>
  </si>
  <si>
    <t>MHNN.C2.298</t>
  </si>
  <si>
    <t>MHNN.C2.299</t>
  </si>
  <si>
    <t>MHNN.C2.300</t>
  </si>
  <si>
    <t>MHNN.C2.301</t>
  </si>
  <si>
    <t>MHNN.C2.302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</si>
</sst>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.5"/>
      <color theme="1"/>
      <name val="Times New Roman"/>
      <family val="1"/>
    </font>
    <font>
      <i/>
      <sz val="11"/>
      <color theme="1"/>
      <name val="Times New Roman"/>
      <family val="1"/>
    </font>
    <font>
      <b/>
      <sz val="16"/>
      <color rgb="FFFF0000"/>
      <name val="Calibri"/>
      <family val="2"/>
      <scheme val="minor"/>
    </font>
    <font>
      <b/>
      <sz val="12.5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sz val="12.5"/>
      <color rgb="FFFF0000"/>
      <name val="Times New Roman"/>
      <family val="1"/>
    </font>
    <font>
      <sz val="12.5"/>
      <color rgb="FF000000"/>
      <name val="Times New Roman"/>
      <family val="1"/>
    </font>
    <font>
      <b/>
      <sz val="12.5"/>
      <color rgb="FFFF0000"/>
      <name val="Times New Roman"/>
      <family val="1"/>
    </font>
    <font>
      <b/>
      <i/>
      <sz val="12.5"/>
      <color rgb="FFFF0000"/>
      <name val="Times New Roman"/>
      <family val="1"/>
    </font>
    <font>
      <b/>
      <i/>
      <sz val="12.5"/>
      <color theme="1"/>
      <name val="Times New Roman"/>
      <family val="1"/>
    </font>
    <font>
      <sz val="13"/>
      <color rgb="FFFF0000"/>
      <name val="Times New Roman"/>
      <family val="1"/>
    </font>
    <font>
      <b/>
      <i/>
      <sz val="12.5"/>
      <color rgb="FF000000"/>
      <name val="Times New Roman"/>
      <family val="1"/>
    </font>
    <font>
      <i/>
      <sz val="13"/>
      <color rgb="FF000000"/>
      <name val="Times New Roman"/>
      <family val="1"/>
    </font>
    <font>
      <i/>
      <sz val="12.5"/>
      <color rgb="FF000000"/>
      <name val="Times New Roman"/>
      <family val="1"/>
    </font>
    <font>
      <b/>
      <sz val="12.5"/>
      <name val="Times New Roman"/>
      <family val="1"/>
    </font>
    <font>
      <b/>
      <i/>
      <sz val="12.5"/>
      <name val="Times New Roman"/>
      <family val="1"/>
    </font>
    <font>
      <b/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3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.5"/>
      <color rgb="FF000000"/>
      <name val="Times New Roman"/>
      <family val="1"/>
    </font>
    <font>
      <b/>
      <sz val="14"/>
      <name val="Calibri"/>
      <family val="2"/>
      <scheme val="minor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3"/>
      <color rgb="FFFF0000"/>
      <name val="Times New Roman"/>
      <family val="1"/>
    </font>
    <font>
      <sz val="13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i/>
      <sz val="13"/>
      <color rgb="FFFF0000"/>
      <name val="Times New Roman"/>
      <family val="1"/>
    </font>
    <font>
      <sz val="13"/>
      <color rgb="FFC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3"/>
      <name val="Times New Roman"/>
      <family val="1"/>
    </font>
    <font>
      <b/>
      <sz val="13"/>
      <name val="Times New Roman"/>
      <family val="1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0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3" xfId="0" applyFont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0" fillId="4" borderId="0" xfId="0" applyFill="1"/>
    <xf numFmtId="0" fontId="6" fillId="4" borderId="9" xfId="0" applyFont="1" applyFill="1" applyBorder="1" applyAlignment="1">
      <alignment vertical="center" wrapText="1"/>
    </xf>
    <xf numFmtId="0" fontId="22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8" fillId="0" borderId="0" xfId="0" applyFont="1"/>
    <xf numFmtId="0" fontId="23" fillId="4" borderId="9" xfId="0" applyFont="1" applyFill="1" applyBorder="1" applyAlignment="1">
      <alignment horizontal="center" vertical="center" wrapText="1"/>
    </xf>
    <xf numFmtId="0" fontId="23" fillId="4" borderId="2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9" xfId="0" applyFont="1" applyBorder="1" applyAlignment="1">
      <alignment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28" fillId="3" borderId="9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27" fillId="5" borderId="10" xfId="0" applyFont="1" applyFill="1" applyBorder="1" applyAlignment="1">
      <alignment horizontal="center" vertical="center" wrapText="1"/>
    </xf>
    <xf numFmtId="0" fontId="27" fillId="5" borderId="9" xfId="0" applyFont="1" applyFill="1" applyBorder="1" applyAlignment="1">
      <alignment vertical="center" wrapText="1"/>
    </xf>
    <xf numFmtId="0" fontId="24" fillId="5" borderId="9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7" fillId="5" borderId="2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7" fillId="5" borderId="20" xfId="0" applyFont="1" applyFill="1" applyBorder="1" applyAlignment="1">
      <alignment vertical="center" wrapText="1"/>
    </xf>
    <xf numFmtId="0" fontId="26" fillId="5" borderId="20" xfId="0" applyFont="1" applyFill="1" applyBorder="1" applyAlignment="1">
      <alignment horizontal="center" vertical="center" wrapText="1"/>
    </xf>
    <xf numFmtId="0" fontId="30" fillId="5" borderId="23" xfId="0" applyFont="1" applyFill="1" applyBorder="1" applyAlignment="1">
      <alignment vertical="center" wrapText="1"/>
    </xf>
    <xf numFmtId="0" fontId="28" fillId="5" borderId="9" xfId="0" applyFont="1" applyFill="1" applyBorder="1" applyAlignment="1">
      <alignment horizontal="center" vertical="center" wrapText="1"/>
    </xf>
    <xf numFmtId="0" fontId="30" fillId="5" borderId="20" xfId="0" applyFont="1" applyFill="1" applyBorder="1" applyAlignment="1">
      <alignment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3" fillId="0" borderId="0" xfId="0" applyFont="1"/>
    <xf numFmtId="0" fontId="34" fillId="0" borderId="0" xfId="0" applyFont="1"/>
    <xf numFmtId="0" fontId="25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35" fillId="0" borderId="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20" fillId="4" borderId="23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36" fillId="4" borderId="0" xfId="0" applyFont="1" applyFill="1"/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vertical="center" wrapText="1"/>
    </xf>
    <xf numFmtId="0" fontId="38" fillId="2" borderId="23" xfId="0" applyFont="1" applyFill="1" applyBorder="1" applyAlignment="1">
      <alignment vertical="center" wrapText="1"/>
    </xf>
    <xf numFmtId="0" fontId="38" fillId="2" borderId="9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9" xfId="0" applyFont="1" applyBorder="1" applyAlignment="1">
      <alignment vertical="center" wrapText="1"/>
    </xf>
    <xf numFmtId="0" fontId="40" fillId="0" borderId="9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top" wrapText="1"/>
    </xf>
    <xf numFmtId="0" fontId="43" fillId="0" borderId="10" xfId="0" applyFont="1" applyBorder="1" applyAlignment="1">
      <alignment horizontal="center" vertical="center" wrapText="1"/>
    </xf>
    <xf numFmtId="0" fontId="43" fillId="0" borderId="9" xfId="0" applyFont="1" applyBorder="1" applyAlignment="1">
      <alignment vertical="center" wrapText="1"/>
    </xf>
    <xf numFmtId="0" fontId="44" fillId="0" borderId="9" xfId="0" applyFont="1" applyBorder="1" applyAlignment="1">
      <alignment horizontal="center" vertical="center" wrapText="1"/>
    </xf>
    <xf numFmtId="0" fontId="45" fillId="0" borderId="9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center" vertical="center" wrapText="1"/>
    </xf>
    <xf numFmtId="0" fontId="43" fillId="2" borderId="9" xfId="0" applyFont="1" applyFill="1" applyBorder="1" applyAlignment="1">
      <alignment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29" fillId="2" borderId="23" xfId="0" applyFont="1" applyFill="1" applyBorder="1" applyAlignment="1">
      <alignment vertical="center" wrapText="1"/>
    </xf>
    <xf numFmtId="0" fontId="29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5" fillId="2" borderId="9" xfId="0" applyFont="1" applyFill="1" applyBorder="1" applyAlignment="1">
      <alignment vertical="center" wrapText="1"/>
    </xf>
    <xf numFmtId="0" fontId="47" fillId="2" borderId="9" xfId="0" applyFont="1" applyFill="1" applyBorder="1" applyAlignment="1">
      <alignment horizontal="center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42" fillId="0" borderId="4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vertical="center" wrapText="1"/>
    </xf>
    <xf numFmtId="0" fontId="49" fillId="0" borderId="10" xfId="0" applyFont="1" applyBorder="1" applyAlignment="1">
      <alignment horizontal="center" vertical="center" wrapText="1"/>
    </xf>
    <xf numFmtId="0" fontId="49" fillId="0" borderId="9" xfId="0" applyFont="1" applyBorder="1" applyAlignment="1">
      <alignment vertical="center" wrapText="1"/>
    </xf>
    <xf numFmtId="0" fontId="50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49" fillId="0" borderId="9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0" fontId="49" fillId="2" borderId="9" xfId="0" applyFont="1" applyFill="1" applyBorder="1" applyAlignment="1">
      <alignment vertical="center" wrapText="1"/>
    </xf>
    <xf numFmtId="0" fontId="36" fillId="0" borderId="0" xfId="0" applyFont="1" applyAlignment="1">
      <alignment horizontal="center"/>
    </xf>
    <xf numFmtId="0" fontId="50" fillId="0" borderId="4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2" borderId="23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0" fillId="0" borderId="15" xfId="0" applyFont="1" applyBorder="1" applyAlignment="1">
      <alignment vertical="center" wrapText="1"/>
    </xf>
    <xf numFmtId="0" fontId="30" fillId="0" borderId="2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38" fillId="0" borderId="15" xfId="0" applyFont="1" applyBorder="1" applyAlignment="1">
      <alignment vertical="center" wrapText="1"/>
    </xf>
    <xf numFmtId="0" fontId="38" fillId="0" borderId="22" xfId="0" applyFont="1" applyBorder="1" applyAlignment="1">
      <alignment vertical="center" wrapText="1"/>
    </xf>
    <xf numFmtId="0" fontId="29" fillId="0" borderId="15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38" fillId="0" borderId="18" xfId="0" applyFont="1" applyBorder="1" applyAlignment="1">
      <alignment vertical="center" wrapText="1"/>
    </xf>
    <xf numFmtId="0" fontId="38" fillId="0" borderId="24" xfId="0" applyFont="1" applyBorder="1" applyAlignment="1">
      <alignment vertical="center" wrapText="1"/>
    </xf>
    <xf numFmtId="0" fontId="38" fillId="0" borderId="23" xfId="0" applyFont="1" applyBorder="1" applyAlignment="1">
      <alignment vertical="center" wrapText="1"/>
    </xf>
    <xf numFmtId="0" fontId="38" fillId="0" borderId="9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o%20sanh%20TONG%20HO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"/>
      <sheetName val="T.ANH C2"/>
      <sheetName val="T. NHAT-C2"/>
      <sheetName val="T. HAN"/>
    </sheetNames>
    <sheetDataSet>
      <sheetData sheetId="0" refreshError="1"/>
      <sheetData sheetId="1">
        <row r="43">
          <cell r="D43">
            <v>180</v>
          </cell>
          <cell r="H43">
            <v>225</v>
          </cell>
        </row>
        <row r="44">
          <cell r="H44">
            <v>270</v>
          </cell>
          <cell r="L44">
            <v>270</v>
          </cell>
        </row>
        <row r="46">
          <cell r="D46">
            <v>45</v>
          </cell>
        </row>
        <row r="47">
          <cell r="H47">
            <v>45</v>
          </cell>
        </row>
        <row r="48">
          <cell r="H48">
            <v>45</v>
          </cell>
          <cell r="L48">
            <v>45</v>
          </cell>
        </row>
        <row r="53">
          <cell r="D53">
            <v>60</v>
          </cell>
        </row>
      </sheetData>
      <sheetData sheetId="2">
        <row r="28">
          <cell r="L28">
            <v>45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opLeftCell="A7" workbookViewId="0">
      <selection activeCell="L47" sqref="L47"/>
    </sheetView>
  </sheetViews>
  <sheetFormatPr defaultRowHeight="15" x14ac:dyDescent="0.25"/>
  <cols>
    <col min="1" max="1" width="18.28515625" customWidth="1"/>
    <col min="2" max="2" width="17" customWidth="1"/>
    <col min="3" max="4" width="16.7109375" customWidth="1"/>
    <col min="5" max="5" width="12.85546875" customWidth="1"/>
    <col min="7" max="7" width="11.28515625" customWidth="1"/>
  </cols>
  <sheetData>
    <row r="1" spans="1:11" ht="15.75" thickBot="1" x14ac:dyDescent="0.3">
      <c r="A1" s="239" t="s">
        <v>0</v>
      </c>
      <c r="B1" s="239" t="s">
        <v>1</v>
      </c>
      <c r="C1" s="239" t="s">
        <v>2</v>
      </c>
      <c r="D1" s="30"/>
      <c r="E1" s="242" t="s">
        <v>3</v>
      </c>
      <c r="F1" s="243"/>
      <c r="G1" s="243"/>
      <c r="H1" s="243"/>
      <c r="I1" s="243"/>
      <c r="J1" s="244"/>
    </row>
    <row r="2" spans="1:11" ht="17.25" thickBot="1" x14ac:dyDescent="0.3">
      <c r="A2" s="240"/>
      <c r="B2" s="240"/>
      <c r="C2" s="240"/>
      <c r="D2" s="31"/>
      <c r="E2" s="239" t="s">
        <v>4</v>
      </c>
      <c r="F2" s="242" t="s">
        <v>5</v>
      </c>
      <c r="G2" s="243"/>
      <c r="H2" s="243"/>
      <c r="I2" s="244"/>
      <c r="J2" s="2"/>
    </row>
    <row r="3" spans="1:11" ht="56.25" customHeight="1" x14ac:dyDescent="0.25">
      <c r="A3" s="240"/>
      <c r="B3" s="240"/>
      <c r="C3" s="240"/>
      <c r="D3" s="31"/>
      <c r="E3" s="240"/>
      <c r="F3" s="239" t="s">
        <v>6</v>
      </c>
      <c r="G3" s="239" t="s">
        <v>7</v>
      </c>
      <c r="H3" s="1" t="s">
        <v>8</v>
      </c>
      <c r="I3" s="237" t="s">
        <v>118</v>
      </c>
      <c r="J3" s="238"/>
      <c r="K3" t="s">
        <v>119</v>
      </c>
    </row>
    <row r="4" spans="1:11" ht="29.25" thickBot="1" x14ac:dyDescent="0.3">
      <c r="A4" s="241"/>
      <c r="B4" s="241"/>
      <c r="C4" s="241"/>
      <c r="D4" s="32"/>
      <c r="E4" s="241"/>
      <c r="F4" s="241"/>
      <c r="G4" s="241"/>
      <c r="H4" s="3" t="s">
        <v>9</v>
      </c>
      <c r="I4" s="237"/>
      <c r="J4" s="238"/>
    </row>
    <row r="5" spans="1:11" ht="29.25" thickBot="1" x14ac:dyDescent="0.3">
      <c r="A5" s="4" t="s">
        <v>10</v>
      </c>
      <c r="B5" s="5" t="s">
        <v>11</v>
      </c>
      <c r="C5" s="6">
        <v>19</v>
      </c>
      <c r="D5" s="6">
        <v>19</v>
      </c>
      <c r="E5" s="6">
        <v>435</v>
      </c>
      <c r="F5" s="6">
        <v>150</v>
      </c>
      <c r="G5" s="6">
        <v>269</v>
      </c>
      <c r="H5" s="6">
        <v>16</v>
      </c>
      <c r="I5" s="237"/>
      <c r="J5" s="238"/>
    </row>
    <row r="6" spans="1:11" ht="17.25" thickBot="1" x14ac:dyDescent="0.3">
      <c r="A6" s="7" t="s">
        <v>12</v>
      </c>
      <c r="B6" s="8" t="s">
        <v>13</v>
      </c>
      <c r="C6" s="9" t="s">
        <v>14</v>
      </c>
      <c r="D6" s="9">
        <v>5</v>
      </c>
      <c r="E6" s="9">
        <v>75</v>
      </c>
      <c r="F6" s="9">
        <v>73</v>
      </c>
      <c r="G6" s="9"/>
      <c r="H6" s="9">
        <v>2</v>
      </c>
      <c r="I6" s="237">
        <v>2</v>
      </c>
      <c r="J6" s="238"/>
    </row>
    <row r="7" spans="1:11" ht="17.25" thickBot="1" x14ac:dyDescent="0.3">
      <c r="A7" s="7" t="s">
        <v>15</v>
      </c>
      <c r="B7" s="8" t="s">
        <v>16</v>
      </c>
      <c r="C7" s="9" t="s">
        <v>17</v>
      </c>
      <c r="D7" s="9">
        <v>2</v>
      </c>
      <c r="E7" s="9">
        <v>30</v>
      </c>
      <c r="F7" s="9">
        <v>28</v>
      </c>
      <c r="G7" s="9"/>
      <c r="H7" s="9">
        <v>2</v>
      </c>
      <c r="I7" s="237">
        <v>2</v>
      </c>
      <c r="J7" s="238"/>
    </row>
    <row r="8" spans="1:11" ht="17.25" thickBot="1" x14ac:dyDescent="0.3">
      <c r="A8" s="7" t="s">
        <v>18</v>
      </c>
      <c r="B8" s="8" t="s">
        <v>19</v>
      </c>
      <c r="C8" s="10" t="s">
        <v>20</v>
      </c>
      <c r="D8" s="34">
        <v>2</v>
      </c>
      <c r="E8" s="9">
        <v>60</v>
      </c>
      <c r="F8" s="9"/>
      <c r="G8" s="9">
        <v>58</v>
      </c>
      <c r="H8" s="9">
        <v>2</v>
      </c>
      <c r="I8" s="237"/>
      <c r="J8" s="238"/>
      <c r="K8" s="50">
        <v>2</v>
      </c>
    </row>
    <row r="9" spans="1:11" ht="30.75" thickBot="1" x14ac:dyDescent="0.3">
      <c r="A9" s="7" t="s">
        <v>21</v>
      </c>
      <c r="B9" s="11" t="s">
        <v>22</v>
      </c>
      <c r="C9" s="12" t="s">
        <v>23</v>
      </c>
      <c r="D9" s="33">
        <v>3</v>
      </c>
      <c r="E9" s="9">
        <v>75</v>
      </c>
      <c r="F9" s="9">
        <v>36</v>
      </c>
      <c r="G9" s="9">
        <v>35</v>
      </c>
      <c r="H9" s="9">
        <v>4</v>
      </c>
      <c r="I9" s="237">
        <v>2</v>
      </c>
      <c r="J9" s="238"/>
    </row>
    <row r="10" spans="1:11" ht="17.25" thickBot="1" x14ac:dyDescent="0.3">
      <c r="A10" s="7" t="s">
        <v>24</v>
      </c>
      <c r="B10" s="8" t="s">
        <v>25</v>
      </c>
      <c r="C10" s="9" t="s">
        <v>26</v>
      </c>
      <c r="D10" s="9">
        <v>3</v>
      </c>
      <c r="E10" s="9">
        <v>75</v>
      </c>
      <c r="F10" s="9">
        <v>13</v>
      </c>
      <c r="G10" s="9">
        <v>60</v>
      </c>
      <c r="H10" s="9">
        <v>2</v>
      </c>
      <c r="I10" s="237">
        <v>2</v>
      </c>
      <c r="J10" s="238"/>
    </row>
    <row r="11" spans="1:11" ht="17.25" thickBot="1" x14ac:dyDescent="0.3">
      <c r="A11" s="7" t="s">
        <v>27</v>
      </c>
      <c r="B11" s="8" t="s">
        <v>28</v>
      </c>
      <c r="C11" s="9" t="s">
        <v>20</v>
      </c>
      <c r="D11" s="9">
        <v>2</v>
      </c>
      <c r="E11" s="9">
        <v>60</v>
      </c>
      <c r="F11" s="9"/>
      <c r="G11" s="9">
        <v>58</v>
      </c>
      <c r="H11" s="9">
        <v>2</v>
      </c>
      <c r="I11" s="237"/>
      <c r="J11" s="238"/>
      <c r="K11" s="50">
        <v>2</v>
      </c>
    </row>
    <row r="12" spans="1:11" ht="17.25" thickBot="1" x14ac:dyDescent="0.3">
      <c r="A12" s="7" t="s">
        <v>29</v>
      </c>
      <c r="B12" s="8" t="s">
        <v>30</v>
      </c>
      <c r="C12" s="9" t="s">
        <v>20</v>
      </c>
      <c r="D12" s="9">
        <v>2</v>
      </c>
      <c r="E12" s="9">
        <v>60</v>
      </c>
      <c r="F12" s="9"/>
      <c r="G12" s="9">
        <v>58</v>
      </c>
      <c r="H12" s="9">
        <v>2</v>
      </c>
      <c r="I12" s="237"/>
      <c r="J12" s="238"/>
      <c r="K12" s="50">
        <v>2</v>
      </c>
    </row>
    <row r="13" spans="1:11" ht="43.5" thickBot="1" x14ac:dyDescent="0.3">
      <c r="A13" s="4" t="s">
        <v>31</v>
      </c>
      <c r="B13" s="5" t="s">
        <v>32</v>
      </c>
      <c r="C13" s="6">
        <v>72</v>
      </c>
      <c r="D13" s="6">
        <f>SUM(D16+D26+D46)</f>
        <v>72</v>
      </c>
      <c r="E13" s="6">
        <v>1830</v>
      </c>
      <c r="F13" s="6">
        <v>472</v>
      </c>
      <c r="G13" s="6">
        <v>1293</v>
      </c>
      <c r="H13" s="6">
        <v>65</v>
      </c>
      <c r="I13" s="237"/>
      <c r="J13" s="238"/>
    </row>
    <row r="14" spans="1:11" ht="36.75" customHeight="1" thickBot="1" x14ac:dyDescent="0.3">
      <c r="A14" s="36"/>
      <c r="B14" s="37"/>
      <c r="C14" s="38"/>
      <c r="D14" s="93">
        <f>SUM(D16+D26+D46)</f>
        <v>72</v>
      </c>
      <c r="E14" s="93">
        <f t="shared" ref="E14:H14" si="0">SUM(E16+E26+E46)</f>
        <v>1830</v>
      </c>
      <c r="F14" s="93">
        <f t="shared" si="0"/>
        <v>472</v>
      </c>
      <c r="G14" s="93">
        <f t="shared" si="0"/>
        <v>1293</v>
      </c>
      <c r="H14" s="93">
        <f t="shared" si="0"/>
        <v>65</v>
      </c>
      <c r="I14" s="35"/>
      <c r="J14" s="2"/>
    </row>
    <row r="15" spans="1:11" ht="30" x14ac:dyDescent="0.25">
      <c r="A15" s="40" t="s">
        <v>33</v>
      </c>
      <c r="B15" s="41" t="s">
        <v>34</v>
      </c>
      <c r="C15" s="42">
        <v>22</v>
      </c>
      <c r="D15" s="42"/>
      <c r="E15" s="43">
        <v>435</v>
      </c>
      <c r="F15" s="43">
        <v>206</v>
      </c>
      <c r="G15" s="43">
        <v>210</v>
      </c>
      <c r="H15" s="43">
        <v>19</v>
      </c>
      <c r="I15" s="237"/>
      <c r="J15" s="238"/>
    </row>
    <row r="16" spans="1:11" ht="32.25" customHeight="1" x14ac:dyDescent="0.25">
      <c r="A16" s="44"/>
      <c r="B16" s="45"/>
      <c r="C16" s="46"/>
      <c r="D16" s="94">
        <f>SUM(D17:D24)</f>
        <v>22</v>
      </c>
      <c r="E16" s="94">
        <f t="shared" ref="E16:H16" si="1">SUM(E17:E24)</f>
        <v>435</v>
      </c>
      <c r="F16" s="94">
        <f t="shared" si="1"/>
        <v>206</v>
      </c>
      <c r="G16" s="94">
        <f t="shared" si="1"/>
        <v>210</v>
      </c>
      <c r="H16" s="94">
        <f t="shared" si="1"/>
        <v>19</v>
      </c>
      <c r="I16" s="39"/>
      <c r="J16" s="2"/>
    </row>
    <row r="17" spans="1:10" ht="17.25" thickBot="1" x14ac:dyDescent="0.3">
      <c r="A17" s="16" t="s">
        <v>35</v>
      </c>
      <c r="B17" s="17" t="s">
        <v>36</v>
      </c>
      <c r="C17" s="18" t="s">
        <v>37</v>
      </c>
      <c r="D17" s="18">
        <v>4</v>
      </c>
      <c r="E17" s="18">
        <v>60</v>
      </c>
      <c r="F17" s="18">
        <v>55</v>
      </c>
      <c r="G17" s="18"/>
      <c r="H17" s="18">
        <v>5</v>
      </c>
      <c r="I17" s="245">
        <v>5</v>
      </c>
      <c r="J17" s="238"/>
    </row>
    <row r="18" spans="1:10" ht="17.25" thickBot="1" x14ac:dyDescent="0.3">
      <c r="A18" s="16" t="s">
        <v>38</v>
      </c>
      <c r="B18" s="17" t="s">
        <v>39</v>
      </c>
      <c r="C18" s="18" t="s">
        <v>23</v>
      </c>
      <c r="D18" s="18">
        <v>3</v>
      </c>
      <c r="E18" s="18">
        <v>60</v>
      </c>
      <c r="F18" s="18">
        <v>28</v>
      </c>
      <c r="G18" s="18">
        <v>30</v>
      </c>
      <c r="H18" s="18">
        <v>2</v>
      </c>
      <c r="I18" s="245">
        <v>2</v>
      </c>
      <c r="J18" s="238"/>
    </row>
    <row r="19" spans="1:10" ht="30.75" thickBot="1" x14ac:dyDescent="0.3">
      <c r="A19" s="16" t="s">
        <v>40</v>
      </c>
      <c r="B19" s="17" t="s">
        <v>41</v>
      </c>
      <c r="C19" s="18" t="s">
        <v>23</v>
      </c>
      <c r="D19" s="18">
        <v>3</v>
      </c>
      <c r="E19" s="18">
        <v>60</v>
      </c>
      <c r="F19" s="18">
        <v>28</v>
      </c>
      <c r="G19" s="18">
        <v>30</v>
      </c>
      <c r="H19" s="18">
        <v>2</v>
      </c>
      <c r="I19" s="245">
        <v>2</v>
      </c>
      <c r="J19" s="238"/>
    </row>
    <row r="20" spans="1:10" ht="17.25" thickBot="1" x14ac:dyDescent="0.3">
      <c r="A20" s="16" t="s">
        <v>42</v>
      </c>
      <c r="B20" s="17" t="s">
        <v>43</v>
      </c>
      <c r="C20" s="18" t="s">
        <v>23</v>
      </c>
      <c r="D20" s="18">
        <v>3</v>
      </c>
      <c r="E20" s="18">
        <v>60</v>
      </c>
      <c r="F20" s="18">
        <v>28</v>
      </c>
      <c r="G20" s="18">
        <v>30</v>
      </c>
      <c r="H20" s="18">
        <v>2</v>
      </c>
      <c r="I20" s="245">
        <v>2</v>
      </c>
      <c r="J20" s="238"/>
    </row>
    <row r="21" spans="1:10" ht="17.25" thickBot="1" x14ac:dyDescent="0.3">
      <c r="A21" s="19" t="s">
        <v>44</v>
      </c>
      <c r="B21" s="20" t="s">
        <v>45</v>
      </c>
      <c r="C21" s="21" t="s">
        <v>46</v>
      </c>
      <c r="D21" s="21">
        <v>2</v>
      </c>
      <c r="E21" s="21">
        <v>45</v>
      </c>
      <c r="F21" s="21">
        <v>13</v>
      </c>
      <c r="G21" s="21">
        <v>30</v>
      </c>
      <c r="H21" s="21">
        <v>2</v>
      </c>
      <c r="I21" s="245">
        <v>2</v>
      </c>
      <c r="J21" s="238"/>
    </row>
    <row r="22" spans="1:10" ht="17.25" thickBot="1" x14ac:dyDescent="0.3">
      <c r="A22" s="16" t="s">
        <v>47</v>
      </c>
      <c r="B22" s="17" t="s">
        <v>48</v>
      </c>
      <c r="C22" s="18" t="s">
        <v>46</v>
      </c>
      <c r="D22" s="18">
        <v>2</v>
      </c>
      <c r="E22" s="18">
        <v>45</v>
      </c>
      <c r="F22" s="18">
        <v>13</v>
      </c>
      <c r="G22" s="18">
        <v>30</v>
      </c>
      <c r="H22" s="18">
        <v>2</v>
      </c>
      <c r="I22" s="245">
        <v>2</v>
      </c>
      <c r="J22" s="238"/>
    </row>
    <row r="23" spans="1:10" ht="17.25" thickBot="1" x14ac:dyDescent="0.3">
      <c r="A23" s="16" t="s">
        <v>49</v>
      </c>
      <c r="B23" s="17" t="s">
        <v>50</v>
      </c>
      <c r="C23" s="21" t="s">
        <v>23</v>
      </c>
      <c r="D23" s="21">
        <v>3</v>
      </c>
      <c r="E23" s="21">
        <v>60</v>
      </c>
      <c r="F23" s="21">
        <v>28</v>
      </c>
      <c r="G23" s="21">
        <v>30</v>
      </c>
      <c r="H23" s="21">
        <v>2</v>
      </c>
      <c r="I23" s="245">
        <v>2</v>
      </c>
      <c r="J23" s="238"/>
    </row>
    <row r="24" spans="1:10" ht="17.25" thickBot="1" x14ac:dyDescent="0.3">
      <c r="A24" s="19" t="s">
        <v>51</v>
      </c>
      <c r="B24" s="20" t="s">
        <v>52</v>
      </c>
      <c r="C24" s="18" t="s">
        <v>46</v>
      </c>
      <c r="D24" s="18">
        <v>2</v>
      </c>
      <c r="E24" s="18">
        <v>45</v>
      </c>
      <c r="F24" s="18">
        <v>13</v>
      </c>
      <c r="G24" s="18">
        <v>30</v>
      </c>
      <c r="H24" s="18">
        <v>2</v>
      </c>
      <c r="I24" s="245">
        <v>2</v>
      </c>
      <c r="J24" s="238"/>
    </row>
    <row r="25" spans="1:10" ht="45" x14ac:dyDescent="0.25">
      <c r="A25" s="40" t="s">
        <v>53</v>
      </c>
      <c r="B25" s="41" t="s">
        <v>54</v>
      </c>
      <c r="C25" s="42">
        <v>42</v>
      </c>
      <c r="D25" s="42"/>
      <c r="E25" s="43">
        <v>1215</v>
      </c>
      <c r="F25" s="43">
        <v>214</v>
      </c>
      <c r="G25" s="43">
        <v>963</v>
      </c>
      <c r="H25" s="43">
        <v>38</v>
      </c>
      <c r="I25" s="237"/>
      <c r="J25" s="238"/>
    </row>
    <row r="26" spans="1:10" ht="34.5" customHeight="1" x14ac:dyDescent="0.25">
      <c r="A26" s="44"/>
      <c r="B26" s="45"/>
      <c r="C26" s="46"/>
      <c r="D26" s="94">
        <f>SUM(D27:D43)</f>
        <v>42</v>
      </c>
      <c r="E26" s="94">
        <f t="shared" ref="E26:H26" si="2">SUM(E27:E43)</f>
        <v>1215</v>
      </c>
      <c r="F26" s="94">
        <f t="shared" si="2"/>
        <v>214</v>
      </c>
      <c r="G26" s="94">
        <f t="shared" si="2"/>
        <v>963</v>
      </c>
      <c r="H26" s="94">
        <f t="shared" si="2"/>
        <v>38</v>
      </c>
      <c r="I26" s="39"/>
      <c r="J26" s="2">
        <v>2</v>
      </c>
    </row>
    <row r="27" spans="1:10" ht="17.25" thickBot="1" x14ac:dyDescent="0.3">
      <c r="A27" s="19" t="s">
        <v>55</v>
      </c>
      <c r="B27" s="17" t="s">
        <v>56</v>
      </c>
      <c r="C27" s="21" t="s">
        <v>23</v>
      </c>
      <c r="D27" s="21">
        <v>3</v>
      </c>
      <c r="E27" s="21">
        <v>60</v>
      </c>
      <c r="F27" s="21">
        <v>28</v>
      </c>
      <c r="G27" s="21">
        <v>30</v>
      </c>
      <c r="H27" s="21">
        <v>2</v>
      </c>
      <c r="I27" s="245">
        <v>2</v>
      </c>
      <c r="J27" s="238"/>
    </row>
    <row r="28" spans="1:10" ht="17.25" thickBot="1" x14ac:dyDescent="0.3">
      <c r="A28" s="19" t="s">
        <v>57</v>
      </c>
      <c r="B28" s="17" t="s">
        <v>58</v>
      </c>
      <c r="C28" s="18" t="s">
        <v>46</v>
      </c>
      <c r="D28" s="18">
        <v>2</v>
      </c>
      <c r="E28" s="18">
        <v>45</v>
      </c>
      <c r="F28" s="18">
        <v>13</v>
      </c>
      <c r="G28" s="18">
        <v>30</v>
      </c>
      <c r="H28" s="18">
        <v>2</v>
      </c>
      <c r="I28" s="245"/>
      <c r="J28" s="238"/>
    </row>
    <row r="29" spans="1:10" ht="17.25" thickBot="1" x14ac:dyDescent="0.3">
      <c r="A29" s="19" t="s">
        <v>59</v>
      </c>
      <c r="B29" s="17" t="s">
        <v>60</v>
      </c>
      <c r="C29" s="18" t="s">
        <v>46</v>
      </c>
      <c r="D29" s="18">
        <v>2</v>
      </c>
      <c r="E29" s="18">
        <v>45</v>
      </c>
      <c r="F29" s="18">
        <v>13</v>
      </c>
      <c r="G29" s="18">
        <v>30</v>
      </c>
      <c r="H29" s="18">
        <v>2</v>
      </c>
      <c r="I29" s="245">
        <v>2</v>
      </c>
      <c r="J29" s="238"/>
    </row>
    <row r="30" spans="1:10" ht="17.25" thickBot="1" x14ac:dyDescent="0.3">
      <c r="A30" s="19" t="s">
        <v>61</v>
      </c>
      <c r="B30" s="17" t="s">
        <v>62</v>
      </c>
      <c r="C30" s="21" t="s">
        <v>23</v>
      </c>
      <c r="D30" s="21">
        <v>3</v>
      </c>
      <c r="E30" s="21">
        <v>60</v>
      </c>
      <c r="F30" s="21">
        <v>28</v>
      </c>
      <c r="G30" s="21">
        <v>30</v>
      </c>
      <c r="H30" s="21">
        <v>2</v>
      </c>
      <c r="I30" s="245">
        <v>2</v>
      </c>
      <c r="J30" s="238"/>
    </row>
    <row r="31" spans="1:10" ht="17.25" thickBot="1" x14ac:dyDescent="0.3">
      <c r="A31" s="19" t="s">
        <v>63</v>
      </c>
      <c r="B31" s="17" t="s">
        <v>64</v>
      </c>
      <c r="C31" s="18" t="s">
        <v>46</v>
      </c>
      <c r="D31" s="18">
        <v>2</v>
      </c>
      <c r="E31" s="18">
        <v>45</v>
      </c>
      <c r="F31" s="18">
        <v>13</v>
      </c>
      <c r="G31" s="18">
        <v>30</v>
      </c>
      <c r="H31" s="18">
        <v>2</v>
      </c>
      <c r="I31" s="245">
        <v>2</v>
      </c>
      <c r="J31" s="238"/>
    </row>
    <row r="32" spans="1:10" ht="17.25" thickBot="1" x14ac:dyDescent="0.3">
      <c r="A32" s="19" t="s">
        <v>65</v>
      </c>
      <c r="B32" s="17" t="s">
        <v>66</v>
      </c>
      <c r="C32" s="18" t="s">
        <v>23</v>
      </c>
      <c r="D32" s="18">
        <v>3</v>
      </c>
      <c r="E32" s="18">
        <v>60</v>
      </c>
      <c r="F32" s="18">
        <v>28</v>
      </c>
      <c r="G32" s="18">
        <v>30</v>
      </c>
      <c r="H32" s="18">
        <v>2</v>
      </c>
      <c r="I32" s="245">
        <v>2</v>
      </c>
      <c r="J32" s="238"/>
    </row>
    <row r="33" spans="1:14" ht="17.25" thickBot="1" x14ac:dyDescent="0.3">
      <c r="A33" s="19" t="s">
        <v>67</v>
      </c>
      <c r="B33" s="17" t="s">
        <v>68</v>
      </c>
      <c r="C33" s="18" t="s">
        <v>46</v>
      </c>
      <c r="D33" s="18">
        <v>2</v>
      </c>
      <c r="E33" s="18">
        <v>45</v>
      </c>
      <c r="F33" s="18">
        <v>13</v>
      </c>
      <c r="G33" s="18">
        <v>30</v>
      </c>
      <c r="H33" s="18">
        <v>2</v>
      </c>
      <c r="I33" s="245">
        <v>2</v>
      </c>
      <c r="J33" s="238"/>
    </row>
    <row r="34" spans="1:14" ht="17.25" thickBot="1" x14ac:dyDescent="0.3">
      <c r="A34" s="19" t="s">
        <v>69</v>
      </c>
      <c r="B34" s="17" t="s">
        <v>70</v>
      </c>
      <c r="C34" s="18" t="s">
        <v>46</v>
      </c>
      <c r="D34" s="18">
        <v>2</v>
      </c>
      <c r="E34" s="18">
        <v>45</v>
      </c>
      <c r="F34" s="18">
        <v>13</v>
      </c>
      <c r="G34" s="18">
        <v>30</v>
      </c>
      <c r="H34" s="18">
        <v>2</v>
      </c>
      <c r="I34" s="245">
        <v>2</v>
      </c>
      <c r="J34" s="238"/>
    </row>
    <row r="35" spans="1:14" ht="17.25" thickBot="1" x14ac:dyDescent="0.3">
      <c r="A35" s="19" t="s">
        <v>71</v>
      </c>
      <c r="B35" s="17" t="s">
        <v>72</v>
      </c>
      <c r="C35" s="18" t="s">
        <v>46</v>
      </c>
      <c r="D35" s="18">
        <v>2</v>
      </c>
      <c r="E35" s="18">
        <v>45</v>
      </c>
      <c r="F35" s="18">
        <v>13</v>
      </c>
      <c r="G35" s="18">
        <v>30</v>
      </c>
      <c r="H35" s="18">
        <v>2</v>
      </c>
      <c r="I35" s="245">
        <v>2</v>
      </c>
      <c r="J35" s="238"/>
    </row>
    <row r="36" spans="1:14" ht="17.25" thickBot="1" x14ac:dyDescent="0.3">
      <c r="A36" s="19" t="s">
        <v>73</v>
      </c>
      <c r="B36" s="17" t="s">
        <v>74</v>
      </c>
      <c r="C36" s="18" t="s">
        <v>46</v>
      </c>
      <c r="D36" s="18">
        <v>2</v>
      </c>
      <c r="E36" s="18">
        <v>45</v>
      </c>
      <c r="F36" s="18">
        <v>13</v>
      </c>
      <c r="G36" s="18">
        <v>30</v>
      </c>
      <c r="H36" s="18">
        <v>2</v>
      </c>
      <c r="I36" s="245">
        <v>2</v>
      </c>
      <c r="J36" s="238"/>
    </row>
    <row r="37" spans="1:14" ht="30.75" thickBot="1" x14ac:dyDescent="0.3">
      <c r="A37" s="19" t="s">
        <v>75</v>
      </c>
      <c r="B37" s="17" t="s">
        <v>76</v>
      </c>
      <c r="C37" s="18" t="s">
        <v>46</v>
      </c>
      <c r="D37" s="18">
        <v>2</v>
      </c>
      <c r="E37" s="18">
        <v>45</v>
      </c>
      <c r="F37" s="18">
        <v>13</v>
      </c>
      <c r="G37" s="18">
        <v>30</v>
      </c>
      <c r="H37" s="18">
        <v>2</v>
      </c>
      <c r="I37" s="245">
        <v>2</v>
      </c>
      <c r="J37" s="238"/>
    </row>
    <row r="38" spans="1:14" ht="30.75" thickBot="1" x14ac:dyDescent="0.3">
      <c r="A38" s="19" t="s">
        <v>77</v>
      </c>
      <c r="B38" s="17" t="s">
        <v>78</v>
      </c>
      <c r="C38" s="18" t="s">
        <v>46</v>
      </c>
      <c r="D38" s="18">
        <v>2</v>
      </c>
      <c r="E38" s="18">
        <v>45</v>
      </c>
      <c r="F38" s="18">
        <v>13</v>
      </c>
      <c r="G38" s="18">
        <v>30</v>
      </c>
      <c r="H38" s="18">
        <v>2</v>
      </c>
      <c r="I38" s="245">
        <v>2</v>
      </c>
      <c r="J38" s="238"/>
    </row>
    <row r="39" spans="1:14" ht="60.75" thickBot="1" x14ac:dyDescent="0.3">
      <c r="A39" s="19" t="s">
        <v>79</v>
      </c>
      <c r="B39" s="17" t="s">
        <v>80</v>
      </c>
      <c r="C39" s="18" t="s">
        <v>46</v>
      </c>
      <c r="D39" s="18">
        <v>2</v>
      </c>
      <c r="E39" s="18">
        <v>45</v>
      </c>
      <c r="F39" s="18">
        <v>13</v>
      </c>
      <c r="G39" s="18">
        <v>30</v>
      </c>
      <c r="H39" s="18">
        <v>2</v>
      </c>
      <c r="I39" s="245">
        <v>2</v>
      </c>
      <c r="J39" s="238"/>
    </row>
    <row r="40" spans="1:14" ht="17.25" thickBot="1" x14ac:dyDescent="0.3">
      <c r="A40" s="19" t="s">
        <v>81</v>
      </c>
      <c r="B40" s="20" t="s">
        <v>82</v>
      </c>
      <c r="C40" s="21" t="s">
        <v>83</v>
      </c>
      <c r="D40" s="21">
        <v>1</v>
      </c>
      <c r="E40" s="21">
        <v>45</v>
      </c>
      <c r="F40" s="21"/>
      <c r="G40" s="21">
        <v>43</v>
      </c>
      <c r="H40" s="21">
        <v>2</v>
      </c>
      <c r="I40" s="245"/>
      <c r="J40" s="238"/>
      <c r="K40" s="50">
        <v>2</v>
      </c>
    </row>
    <row r="41" spans="1:14" ht="17.25" thickBot="1" x14ac:dyDescent="0.3">
      <c r="A41" s="19" t="s">
        <v>84</v>
      </c>
      <c r="B41" s="22" t="s">
        <v>85</v>
      </c>
      <c r="C41" s="9" t="s">
        <v>83</v>
      </c>
      <c r="D41" s="9">
        <v>1</v>
      </c>
      <c r="E41" s="9">
        <v>45</v>
      </c>
      <c r="F41" s="9"/>
      <c r="G41" s="9">
        <v>43</v>
      </c>
      <c r="H41" s="9">
        <v>2</v>
      </c>
      <c r="I41" s="237"/>
      <c r="J41" s="238"/>
      <c r="K41" s="50">
        <v>2</v>
      </c>
    </row>
    <row r="42" spans="1:14" ht="32.25" thickBot="1" x14ac:dyDescent="0.3">
      <c r="A42" s="19" t="s">
        <v>86</v>
      </c>
      <c r="B42" s="23" t="s">
        <v>87</v>
      </c>
      <c r="C42" s="18" t="s">
        <v>88</v>
      </c>
      <c r="D42" s="18">
        <v>5</v>
      </c>
      <c r="E42" s="18">
        <v>225</v>
      </c>
      <c r="F42" s="18"/>
      <c r="G42" s="18">
        <v>221</v>
      </c>
      <c r="H42" s="18">
        <v>4</v>
      </c>
      <c r="I42" s="245"/>
      <c r="J42" s="238"/>
      <c r="K42" s="50">
        <v>4</v>
      </c>
      <c r="N42">
        <f>SUM(E42:E43)</f>
        <v>495</v>
      </c>
    </row>
    <row r="43" spans="1:14" ht="32.25" thickBot="1" x14ac:dyDescent="0.3">
      <c r="A43" s="19" t="s">
        <v>89</v>
      </c>
      <c r="B43" s="23" t="s">
        <v>90</v>
      </c>
      <c r="C43" s="18" t="s">
        <v>91</v>
      </c>
      <c r="D43" s="18">
        <v>6</v>
      </c>
      <c r="E43" s="18">
        <v>270</v>
      </c>
      <c r="F43" s="18"/>
      <c r="G43" s="18">
        <v>266</v>
      </c>
      <c r="H43" s="18">
        <v>4</v>
      </c>
      <c r="I43" s="245"/>
      <c r="J43" s="238"/>
      <c r="K43" s="50">
        <v>4</v>
      </c>
    </row>
    <row r="44" spans="1:14" ht="17.25" thickBot="1" x14ac:dyDescent="0.3">
      <c r="A44" s="13" t="s">
        <v>92</v>
      </c>
      <c r="B44" s="14" t="s">
        <v>93</v>
      </c>
      <c r="C44" s="15">
        <v>8</v>
      </c>
      <c r="D44" s="15"/>
      <c r="E44" s="15">
        <v>180</v>
      </c>
      <c r="F44" s="15">
        <v>52</v>
      </c>
      <c r="G44" s="15">
        <v>120</v>
      </c>
      <c r="H44" s="15">
        <v>8</v>
      </c>
      <c r="I44" s="237"/>
      <c r="J44" s="238"/>
    </row>
    <row r="45" spans="1:14" ht="45" customHeight="1" x14ac:dyDescent="0.25">
      <c r="A45" s="246" t="s">
        <v>94</v>
      </c>
      <c r="B45" s="247"/>
      <c r="C45" s="10"/>
      <c r="D45" s="10"/>
      <c r="E45" s="10"/>
      <c r="F45" s="10"/>
      <c r="G45" s="10"/>
      <c r="H45" s="10"/>
      <c r="I45" s="237"/>
      <c r="J45" s="238"/>
    </row>
    <row r="46" spans="1:14" ht="45" customHeight="1" x14ac:dyDescent="0.25">
      <c r="A46" s="47"/>
      <c r="B46" s="47"/>
      <c r="C46" s="48"/>
      <c r="D46" s="94">
        <f>SUM(D47:D50)</f>
        <v>8</v>
      </c>
      <c r="E46" s="94">
        <f t="shared" ref="E46:H46" si="3">SUM(E47:E50)</f>
        <v>180</v>
      </c>
      <c r="F46" s="94">
        <f t="shared" si="3"/>
        <v>52</v>
      </c>
      <c r="G46" s="94">
        <f t="shared" si="3"/>
        <v>120</v>
      </c>
      <c r="H46" s="94">
        <f t="shared" si="3"/>
        <v>8</v>
      </c>
      <c r="I46" s="39"/>
      <c r="J46" s="2"/>
    </row>
    <row r="47" spans="1:14" ht="30.75" thickBot="1" x14ac:dyDescent="0.3">
      <c r="A47" s="24" t="s">
        <v>95</v>
      </c>
      <c r="B47" s="25" t="s">
        <v>96</v>
      </c>
      <c r="C47" s="26" t="s">
        <v>46</v>
      </c>
      <c r="D47" s="26">
        <v>2</v>
      </c>
      <c r="E47" s="26">
        <v>45</v>
      </c>
      <c r="F47" s="26">
        <v>13</v>
      </c>
      <c r="G47" s="26">
        <v>30</v>
      </c>
      <c r="H47" s="26">
        <v>2</v>
      </c>
      <c r="I47" s="245">
        <v>2</v>
      </c>
      <c r="J47" s="238"/>
    </row>
    <row r="48" spans="1:14" ht="30.75" thickBot="1" x14ac:dyDescent="0.3">
      <c r="A48" s="24" t="s">
        <v>97</v>
      </c>
      <c r="B48" s="25" t="s">
        <v>98</v>
      </c>
      <c r="C48" s="26" t="s">
        <v>46</v>
      </c>
      <c r="D48" s="26">
        <v>2</v>
      </c>
      <c r="E48" s="26">
        <v>45</v>
      </c>
      <c r="F48" s="26">
        <v>13</v>
      </c>
      <c r="G48" s="26">
        <v>30</v>
      </c>
      <c r="H48" s="26">
        <v>2</v>
      </c>
      <c r="I48" s="245">
        <v>2</v>
      </c>
      <c r="J48" s="238"/>
    </row>
    <row r="49" spans="1:12" ht="30.75" thickBot="1" x14ac:dyDescent="0.3">
      <c r="A49" s="24" t="s">
        <v>99</v>
      </c>
      <c r="B49" s="25" t="s">
        <v>100</v>
      </c>
      <c r="C49" s="26" t="s">
        <v>46</v>
      </c>
      <c r="D49" s="26">
        <v>2</v>
      </c>
      <c r="E49" s="26">
        <v>45</v>
      </c>
      <c r="F49" s="26">
        <v>13</v>
      </c>
      <c r="G49" s="26">
        <v>30</v>
      </c>
      <c r="H49" s="26">
        <v>2</v>
      </c>
      <c r="I49" s="245">
        <v>2</v>
      </c>
      <c r="J49" s="238"/>
    </row>
    <row r="50" spans="1:12" ht="30.75" thickBot="1" x14ac:dyDescent="0.3">
      <c r="A50" s="24" t="s">
        <v>101</v>
      </c>
      <c r="B50" s="25" t="s">
        <v>102</v>
      </c>
      <c r="C50" s="26" t="s">
        <v>46</v>
      </c>
      <c r="D50" s="26">
        <v>2</v>
      </c>
      <c r="E50" s="26">
        <v>45</v>
      </c>
      <c r="F50" s="26">
        <v>13</v>
      </c>
      <c r="G50" s="26">
        <v>30</v>
      </c>
      <c r="H50" s="26">
        <v>2</v>
      </c>
      <c r="I50" s="245">
        <v>2</v>
      </c>
      <c r="J50" s="238"/>
    </row>
    <row r="51" spans="1:12" ht="17.25" thickBot="1" x14ac:dyDescent="0.3">
      <c r="A51" s="24" t="s">
        <v>103</v>
      </c>
      <c r="B51" s="25" t="s">
        <v>104</v>
      </c>
      <c r="C51" s="26" t="s">
        <v>46</v>
      </c>
      <c r="D51" s="26">
        <v>2</v>
      </c>
      <c r="E51" s="26">
        <v>45</v>
      </c>
      <c r="F51" s="26">
        <v>13</v>
      </c>
      <c r="G51" s="26">
        <v>30</v>
      </c>
      <c r="H51" s="26">
        <v>2</v>
      </c>
      <c r="I51" s="245"/>
      <c r="J51" s="238"/>
    </row>
    <row r="52" spans="1:12" ht="17.25" thickBot="1" x14ac:dyDescent="0.3">
      <c r="A52" s="24" t="s">
        <v>105</v>
      </c>
      <c r="B52" s="25" t="s">
        <v>106</v>
      </c>
      <c r="C52" s="26" t="s">
        <v>46</v>
      </c>
      <c r="D52" s="26">
        <v>2</v>
      </c>
      <c r="E52" s="26">
        <v>45</v>
      </c>
      <c r="F52" s="26">
        <v>13</v>
      </c>
      <c r="G52" s="26">
        <v>30</v>
      </c>
      <c r="H52" s="26">
        <v>2</v>
      </c>
      <c r="I52" s="245"/>
      <c r="J52" s="238"/>
    </row>
    <row r="53" spans="1:12" ht="30.75" thickBot="1" x14ac:dyDescent="0.3">
      <c r="A53" s="24" t="s">
        <v>107</v>
      </c>
      <c r="B53" s="27" t="s">
        <v>108</v>
      </c>
      <c r="C53" s="26" t="s">
        <v>46</v>
      </c>
      <c r="D53" s="26">
        <v>2</v>
      </c>
      <c r="E53" s="26">
        <v>45</v>
      </c>
      <c r="F53" s="26">
        <v>13</v>
      </c>
      <c r="G53" s="26">
        <v>30</v>
      </c>
      <c r="H53" s="26">
        <v>2</v>
      </c>
      <c r="I53" s="245"/>
      <c r="J53" s="238"/>
    </row>
    <row r="54" spans="1:12" ht="30.75" thickBot="1" x14ac:dyDescent="0.3">
      <c r="A54" s="24" t="s">
        <v>109</v>
      </c>
      <c r="B54" s="27" t="s">
        <v>110</v>
      </c>
      <c r="C54" s="26" t="s">
        <v>46</v>
      </c>
      <c r="D54" s="26">
        <v>2</v>
      </c>
      <c r="E54" s="26">
        <v>45</v>
      </c>
      <c r="F54" s="26">
        <v>13</v>
      </c>
      <c r="G54" s="26">
        <v>30</v>
      </c>
      <c r="H54" s="26">
        <v>2</v>
      </c>
      <c r="I54" s="245"/>
      <c r="J54" s="238"/>
    </row>
    <row r="55" spans="1:12" ht="30.75" thickBot="1" x14ac:dyDescent="0.3">
      <c r="A55" s="24" t="s">
        <v>111</v>
      </c>
      <c r="B55" s="25" t="s">
        <v>112</v>
      </c>
      <c r="C55" s="26" t="s">
        <v>46</v>
      </c>
      <c r="D55" s="26">
        <v>2</v>
      </c>
      <c r="E55" s="26">
        <v>45</v>
      </c>
      <c r="F55" s="26">
        <v>13</v>
      </c>
      <c r="G55" s="26">
        <v>30</v>
      </c>
      <c r="H55" s="26">
        <v>2</v>
      </c>
      <c r="I55" s="245"/>
      <c r="J55" s="238"/>
    </row>
    <row r="56" spans="1:12" ht="30.75" thickBot="1" x14ac:dyDescent="0.3">
      <c r="A56" s="24" t="s">
        <v>113</v>
      </c>
      <c r="B56" s="27" t="s">
        <v>114</v>
      </c>
      <c r="C56" s="26" t="s">
        <v>46</v>
      </c>
      <c r="D56" s="26">
        <v>2</v>
      </c>
      <c r="E56" s="26">
        <v>45</v>
      </c>
      <c r="F56" s="26">
        <v>13</v>
      </c>
      <c r="G56" s="26">
        <v>30</v>
      </c>
      <c r="H56" s="26">
        <v>2</v>
      </c>
      <c r="I56" s="245"/>
      <c r="J56" s="238"/>
    </row>
    <row r="57" spans="1:12" ht="30.75" thickBot="1" x14ac:dyDescent="0.3">
      <c r="A57" s="24" t="s">
        <v>115</v>
      </c>
      <c r="B57" s="27" t="s">
        <v>116</v>
      </c>
      <c r="C57" s="26" t="s">
        <v>46</v>
      </c>
      <c r="D57" s="26">
        <v>2</v>
      </c>
      <c r="E57" s="26">
        <v>45</v>
      </c>
      <c r="F57" s="26">
        <v>13</v>
      </c>
      <c r="G57" s="26">
        <v>30</v>
      </c>
      <c r="H57" s="26">
        <v>2</v>
      </c>
      <c r="I57" s="245"/>
      <c r="J57" s="238"/>
    </row>
    <row r="58" spans="1:12" ht="17.25" thickBot="1" x14ac:dyDescent="0.3">
      <c r="A58" s="28"/>
      <c r="B58" s="29" t="s">
        <v>117</v>
      </c>
      <c r="C58" s="3">
        <v>91</v>
      </c>
      <c r="D58" s="3"/>
      <c r="E58" s="3">
        <v>2265</v>
      </c>
      <c r="F58" s="3">
        <v>622</v>
      </c>
      <c r="G58" s="3">
        <v>1562</v>
      </c>
      <c r="H58" s="3">
        <v>81</v>
      </c>
      <c r="I58" s="237">
        <f>SUM(I6:I57)</f>
        <v>59</v>
      </c>
      <c r="J58" s="238"/>
      <c r="K58" s="237">
        <f>SUM(K6:K57)</f>
        <v>18</v>
      </c>
      <c r="L58" s="238"/>
    </row>
    <row r="59" spans="1:12" ht="21" x14ac:dyDescent="0.35">
      <c r="D59" s="49">
        <f>SUM(D5+D13)</f>
        <v>91</v>
      </c>
      <c r="E59" s="49">
        <f t="shared" ref="E59:H59" si="4">SUM(E5+E13)</f>
        <v>2265</v>
      </c>
      <c r="F59" s="49">
        <f t="shared" si="4"/>
        <v>622</v>
      </c>
      <c r="G59" s="49">
        <f t="shared" si="4"/>
        <v>1562</v>
      </c>
      <c r="H59" s="49">
        <f t="shared" si="4"/>
        <v>81</v>
      </c>
    </row>
    <row r="62" spans="1:12" x14ac:dyDescent="0.25">
      <c r="F62">
        <f>F59+I58</f>
        <v>681</v>
      </c>
      <c r="G62">
        <f>G59+K58</f>
        <v>1580</v>
      </c>
    </row>
    <row r="63" spans="1:12" x14ac:dyDescent="0.25">
      <c r="E63" t="s">
        <v>192</v>
      </c>
      <c r="G63">
        <f>G62/E59</f>
        <v>0.69757174392935983</v>
      </c>
    </row>
    <row r="64" spans="1:12" x14ac:dyDescent="0.25">
      <c r="G64">
        <f>N42/G59</f>
        <v>0.31690140845070425</v>
      </c>
    </row>
  </sheetData>
  <mergeCells count="61">
    <mergeCell ref="I47:J47"/>
    <mergeCell ref="I48:J48"/>
    <mergeCell ref="I56:J56"/>
    <mergeCell ref="I49:J49"/>
    <mergeCell ref="K58:L58"/>
    <mergeCell ref="I57:J57"/>
    <mergeCell ref="I58:J58"/>
    <mergeCell ref="I50:J50"/>
    <mergeCell ref="I51:J51"/>
    <mergeCell ref="I52:J52"/>
    <mergeCell ref="I53:J53"/>
    <mergeCell ref="I54:J54"/>
    <mergeCell ref="I55:J55"/>
    <mergeCell ref="I40:J40"/>
    <mergeCell ref="I41:J41"/>
    <mergeCell ref="I42:J42"/>
    <mergeCell ref="A45:B45"/>
    <mergeCell ref="I45:J45"/>
    <mergeCell ref="I43:J43"/>
    <mergeCell ref="I44:J44"/>
    <mergeCell ref="I32:J32"/>
    <mergeCell ref="I33:J33"/>
    <mergeCell ref="I34:J34"/>
    <mergeCell ref="I35:J35"/>
    <mergeCell ref="I36:J36"/>
    <mergeCell ref="I27:J27"/>
    <mergeCell ref="I28:J28"/>
    <mergeCell ref="I29:J29"/>
    <mergeCell ref="I30:J30"/>
    <mergeCell ref="I31:J31"/>
    <mergeCell ref="I38:J38"/>
    <mergeCell ref="I39:J39"/>
    <mergeCell ref="I24:J24"/>
    <mergeCell ref="I11:J11"/>
    <mergeCell ref="I12:J12"/>
    <mergeCell ref="I13:J13"/>
    <mergeCell ref="I15:J15"/>
    <mergeCell ref="I17:J17"/>
    <mergeCell ref="I18:J18"/>
    <mergeCell ref="I19:J19"/>
    <mergeCell ref="I20:J20"/>
    <mergeCell ref="I21:J21"/>
    <mergeCell ref="I22:J22"/>
    <mergeCell ref="I23:J23"/>
    <mergeCell ref="I37:J37"/>
    <mergeCell ref="I25:J25"/>
    <mergeCell ref="I10:J10"/>
    <mergeCell ref="A1:A4"/>
    <mergeCell ref="B1:B4"/>
    <mergeCell ref="C1:C4"/>
    <mergeCell ref="E1:J1"/>
    <mergeCell ref="E2:E4"/>
    <mergeCell ref="F2:I2"/>
    <mergeCell ref="F3:F4"/>
    <mergeCell ref="G3:G4"/>
    <mergeCell ref="I3:J4"/>
    <mergeCell ref="I5:J5"/>
    <mergeCell ref="I6:J6"/>
    <mergeCell ref="I7:J7"/>
    <mergeCell ref="I8:J8"/>
    <mergeCell ref="I9:J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opLeftCell="A41" workbookViewId="0">
      <selection activeCell="B48" sqref="B48:D49"/>
    </sheetView>
  </sheetViews>
  <sheetFormatPr defaultRowHeight="15" x14ac:dyDescent="0.25"/>
  <cols>
    <col min="1" max="1" width="19.28515625" customWidth="1"/>
    <col min="2" max="2" width="23.28515625" customWidth="1"/>
    <col min="3" max="3" width="14.85546875" customWidth="1"/>
  </cols>
  <sheetData>
    <row r="1" spans="1:9" ht="17.25" thickBot="1" x14ac:dyDescent="0.3">
      <c r="A1" s="250" t="s">
        <v>0</v>
      </c>
      <c r="B1" s="250" t="s">
        <v>1</v>
      </c>
      <c r="C1" s="250" t="s">
        <v>2</v>
      </c>
      <c r="D1" s="253" t="s">
        <v>3</v>
      </c>
      <c r="E1" s="254"/>
      <c r="F1" s="254"/>
      <c r="G1" s="255"/>
    </row>
    <row r="2" spans="1:9" ht="17.25" thickBot="1" x14ac:dyDescent="0.3">
      <c r="A2" s="251"/>
      <c r="B2" s="251"/>
      <c r="C2" s="251"/>
      <c r="D2" s="250" t="s">
        <v>4</v>
      </c>
      <c r="E2" s="253" t="s">
        <v>5</v>
      </c>
      <c r="F2" s="254"/>
      <c r="G2" s="255"/>
    </row>
    <row r="3" spans="1:9" ht="81.75" customHeight="1" x14ac:dyDescent="0.25">
      <c r="A3" s="251"/>
      <c r="B3" s="251"/>
      <c r="C3" s="251"/>
      <c r="D3" s="251"/>
      <c r="E3" s="250" t="s">
        <v>6</v>
      </c>
      <c r="F3" s="250" t="s">
        <v>7</v>
      </c>
      <c r="G3" s="53" t="s">
        <v>8</v>
      </c>
    </row>
    <row r="4" spans="1:9" ht="33.75" thickBot="1" x14ac:dyDescent="0.3">
      <c r="A4" s="252"/>
      <c r="B4" s="252"/>
      <c r="C4" s="252"/>
      <c r="D4" s="252"/>
      <c r="E4" s="252"/>
      <c r="F4" s="252"/>
      <c r="G4" s="54" t="s">
        <v>9</v>
      </c>
      <c r="H4" t="s">
        <v>118</v>
      </c>
      <c r="I4" t="s">
        <v>119</v>
      </c>
    </row>
    <row r="5" spans="1:9" ht="33.75" thickBot="1" x14ac:dyDescent="0.3">
      <c r="A5" s="55" t="s">
        <v>10</v>
      </c>
      <c r="B5" s="56" t="s">
        <v>11</v>
      </c>
      <c r="C5" s="57">
        <v>19</v>
      </c>
      <c r="D5" s="57">
        <v>435</v>
      </c>
      <c r="E5" s="58">
        <v>150</v>
      </c>
      <c r="F5" s="58">
        <v>269</v>
      </c>
      <c r="G5" s="58">
        <v>16</v>
      </c>
    </row>
    <row r="6" spans="1:9" ht="42" customHeight="1" thickBot="1" x14ac:dyDescent="0.3">
      <c r="A6" s="59" t="s">
        <v>12</v>
      </c>
      <c r="B6" s="60" t="s">
        <v>13</v>
      </c>
      <c r="C6" s="61" t="s">
        <v>14</v>
      </c>
      <c r="D6" s="61">
        <v>75</v>
      </c>
      <c r="E6" s="61">
        <v>73</v>
      </c>
      <c r="F6" s="61"/>
      <c r="G6" s="61">
        <v>2</v>
      </c>
      <c r="H6" s="77">
        <v>2</v>
      </c>
    </row>
    <row r="7" spans="1:9" ht="42" customHeight="1" thickBot="1" x14ac:dyDescent="0.3">
      <c r="A7" s="59" t="s">
        <v>15</v>
      </c>
      <c r="B7" s="60" t="s">
        <v>16</v>
      </c>
      <c r="C7" s="61" t="s">
        <v>17</v>
      </c>
      <c r="D7" s="61">
        <v>30</v>
      </c>
      <c r="E7" s="61">
        <v>28</v>
      </c>
      <c r="F7" s="61"/>
      <c r="G7" s="61">
        <v>2</v>
      </c>
      <c r="H7" s="77">
        <v>2</v>
      </c>
    </row>
    <row r="8" spans="1:9" ht="42" customHeight="1" thickBot="1" x14ac:dyDescent="0.3">
      <c r="A8" s="59" t="s">
        <v>18</v>
      </c>
      <c r="B8" s="60" t="s">
        <v>120</v>
      </c>
      <c r="C8" s="61" t="s">
        <v>20</v>
      </c>
      <c r="D8" s="61">
        <v>60</v>
      </c>
      <c r="E8" s="61"/>
      <c r="F8" s="61">
        <v>58</v>
      </c>
      <c r="G8" s="61">
        <v>2</v>
      </c>
      <c r="I8" s="78">
        <v>2</v>
      </c>
    </row>
    <row r="9" spans="1:9" ht="42" customHeight="1" thickBot="1" x14ac:dyDescent="0.3">
      <c r="A9" s="59" t="s">
        <v>190</v>
      </c>
      <c r="B9" s="60" t="s">
        <v>121</v>
      </c>
      <c r="C9" s="62" t="s">
        <v>23</v>
      </c>
      <c r="D9" s="61">
        <v>75</v>
      </c>
      <c r="E9" s="62">
        <v>36</v>
      </c>
      <c r="F9" s="62">
        <v>35</v>
      </c>
      <c r="G9" s="62">
        <v>4</v>
      </c>
      <c r="H9" s="79">
        <v>2</v>
      </c>
    </row>
    <row r="10" spans="1:9" ht="42" customHeight="1" thickBot="1" x14ac:dyDescent="0.3">
      <c r="A10" s="59" t="s">
        <v>24</v>
      </c>
      <c r="B10" s="60" t="s">
        <v>25</v>
      </c>
      <c r="C10" s="61" t="s">
        <v>26</v>
      </c>
      <c r="D10" s="61">
        <v>75</v>
      </c>
      <c r="E10" s="61">
        <v>13</v>
      </c>
      <c r="F10" s="61">
        <v>60</v>
      </c>
      <c r="G10" s="61">
        <v>2</v>
      </c>
      <c r="H10" s="77">
        <v>2</v>
      </c>
    </row>
    <row r="11" spans="1:9" ht="42" customHeight="1" thickBot="1" x14ac:dyDescent="0.3">
      <c r="A11" s="63" t="s">
        <v>122</v>
      </c>
      <c r="B11" s="64" t="s">
        <v>123</v>
      </c>
      <c r="C11" s="61" t="s">
        <v>20</v>
      </c>
      <c r="D11" s="61">
        <v>60</v>
      </c>
      <c r="E11" s="61"/>
      <c r="F11" s="61">
        <v>58</v>
      </c>
      <c r="G11" s="61">
        <v>2</v>
      </c>
      <c r="I11" s="78">
        <v>2</v>
      </c>
    </row>
    <row r="12" spans="1:9" ht="42" customHeight="1" thickBot="1" x14ac:dyDescent="0.3">
      <c r="A12" s="63" t="s">
        <v>124</v>
      </c>
      <c r="B12" s="64" t="s">
        <v>125</v>
      </c>
      <c r="C12" s="61" t="s">
        <v>20</v>
      </c>
      <c r="D12" s="61">
        <v>60</v>
      </c>
      <c r="E12" s="61"/>
      <c r="F12" s="61">
        <v>58</v>
      </c>
      <c r="G12" s="61">
        <v>2</v>
      </c>
      <c r="I12" s="78">
        <v>2</v>
      </c>
    </row>
    <row r="13" spans="1:9" ht="37.5" customHeight="1" thickBot="1" x14ac:dyDescent="0.3">
      <c r="A13" s="55" t="s">
        <v>31</v>
      </c>
      <c r="B13" s="56" t="s">
        <v>32</v>
      </c>
      <c r="C13" s="65">
        <v>72</v>
      </c>
      <c r="D13" s="91">
        <v>1815</v>
      </c>
      <c r="E13" s="91">
        <v>495</v>
      </c>
      <c r="F13" s="91">
        <v>1255</v>
      </c>
      <c r="G13" s="91">
        <v>65</v>
      </c>
    </row>
    <row r="14" spans="1:9" s="88" customFormat="1" ht="37.5" customHeight="1" thickBot="1" x14ac:dyDescent="0.3">
      <c r="A14" s="85"/>
      <c r="B14" s="86"/>
      <c r="C14" s="87"/>
      <c r="D14" s="87">
        <f>D16+D26+D45</f>
        <v>420</v>
      </c>
      <c r="E14" s="87">
        <f>E16+E26+E45</f>
        <v>495</v>
      </c>
      <c r="F14" s="87">
        <f>F16+F26+F45</f>
        <v>1255</v>
      </c>
      <c r="G14" s="87">
        <f>G16+G26+G45</f>
        <v>65</v>
      </c>
    </row>
    <row r="15" spans="1:9" ht="37.5" customHeight="1" thickBot="1" x14ac:dyDescent="0.3">
      <c r="A15" s="66" t="s">
        <v>33</v>
      </c>
      <c r="B15" s="67" t="s">
        <v>34</v>
      </c>
      <c r="C15" s="68">
        <v>25</v>
      </c>
      <c r="D15" s="90">
        <v>405</v>
      </c>
      <c r="E15" s="90">
        <v>326</v>
      </c>
      <c r="F15" s="90">
        <v>60</v>
      </c>
      <c r="G15" s="90">
        <v>19</v>
      </c>
    </row>
    <row r="16" spans="1:9" ht="37.5" customHeight="1" thickBot="1" x14ac:dyDescent="0.3">
      <c r="A16" s="82"/>
      <c r="B16" s="83"/>
      <c r="C16" s="84"/>
      <c r="D16" s="84">
        <f>SUM(D17:D23)</f>
        <v>60</v>
      </c>
      <c r="E16" s="84">
        <f>SUM(E17:E24)</f>
        <v>326</v>
      </c>
      <c r="F16" s="84">
        <f>SUM(F17:F24)</f>
        <v>60</v>
      </c>
      <c r="G16" s="84">
        <f>SUM(G17:G24)</f>
        <v>19</v>
      </c>
    </row>
    <row r="17" spans="1:8" ht="37.5" customHeight="1" thickBot="1" x14ac:dyDescent="0.3">
      <c r="A17" s="69" t="s">
        <v>35</v>
      </c>
      <c r="B17" s="60" t="s">
        <v>126</v>
      </c>
      <c r="C17" s="61" t="s">
        <v>37</v>
      </c>
      <c r="D17" s="61">
        <v>60</v>
      </c>
      <c r="E17" s="61">
        <v>55</v>
      </c>
      <c r="F17" s="70"/>
      <c r="G17" s="61">
        <v>5</v>
      </c>
      <c r="H17" s="77">
        <v>5</v>
      </c>
    </row>
    <row r="18" spans="1:8" ht="37.5" customHeight="1" thickBot="1" x14ac:dyDescent="0.3">
      <c r="A18" s="69" t="s">
        <v>127</v>
      </c>
      <c r="E18" s="62">
        <v>28</v>
      </c>
      <c r="F18" s="62">
        <v>30</v>
      </c>
      <c r="G18" s="62">
        <v>2</v>
      </c>
      <c r="H18" s="79">
        <v>2</v>
      </c>
    </row>
    <row r="19" spans="1:8" ht="37.5" customHeight="1" thickBot="1" x14ac:dyDescent="0.3">
      <c r="A19" s="69" t="s">
        <v>129</v>
      </c>
      <c r="E19" s="62">
        <v>28</v>
      </c>
      <c r="F19" s="62">
        <v>30</v>
      </c>
      <c r="G19" s="62">
        <v>2</v>
      </c>
      <c r="H19" s="79">
        <v>2</v>
      </c>
    </row>
    <row r="20" spans="1:8" ht="37.5" customHeight="1" thickBot="1" x14ac:dyDescent="0.3">
      <c r="A20" s="69" t="s">
        <v>131</v>
      </c>
      <c r="E20" s="61">
        <v>43</v>
      </c>
      <c r="F20" s="70"/>
      <c r="G20" s="61">
        <v>2</v>
      </c>
      <c r="H20" s="77">
        <v>2</v>
      </c>
    </row>
    <row r="21" spans="1:8" ht="37.5" customHeight="1" thickBot="1" x14ac:dyDescent="0.3">
      <c r="A21" s="69" t="s">
        <v>134</v>
      </c>
      <c r="E21" s="62">
        <v>43</v>
      </c>
      <c r="F21" s="70"/>
      <c r="G21" s="62">
        <v>2</v>
      </c>
      <c r="H21" s="79">
        <v>2</v>
      </c>
    </row>
    <row r="22" spans="1:8" ht="37.5" customHeight="1" thickBot="1" x14ac:dyDescent="0.3">
      <c r="A22" s="69" t="s">
        <v>135</v>
      </c>
      <c r="E22" s="62">
        <v>43</v>
      </c>
      <c r="F22" s="70"/>
      <c r="G22" s="62">
        <v>2</v>
      </c>
      <c r="H22" s="79">
        <v>2</v>
      </c>
    </row>
    <row r="23" spans="1:8" ht="37.5" customHeight="1" thickBot="1" x14ac:dyDescent="0.3">
      <c r="A23" s="69" t="s">
        <v>136</v>
      </c>
      <c r="E23" s="62">
        <v>43</v>
      </c>
      <c r="F23" s="70"/>
      <c r="G23" s="62">
        <v>2</v>
      </c>
      <c r="H23" s="79">
        <v>2</v>
      </c>
    </row>
    <row r="24" spans="1:8" ht="37.5" customHeight="1" thickBot="1" x14ac:dyDescent="0.3">
      <c r="A24" s="69" t="s">
        <v>137</v>
      </c>
      <c r="E24" s="62">
        <v>43</v>
      </c>
      <c r="F24" s="70"/>
      <c r="G24" s="62">
        <v>2</v>
      </c>
      <c r="H24" s="79">
        <v>2</v>
      </c>
    </row>
    <row r="25" spans="1:8" ht="37.5" customHeight="1" thickBot="1" x14ac:dyDescent="0.3">
      <c r="A25" s="66" t="s">
        <v>53</v>
      </c>
      <c r="B25" s="67" t="s">
        <v>54</v>
      </c>
      <c r="C25" s="90">
        <v>39</v>
      </c>
      <c r="D25" s="90">
        <v>1230</v>
      </c>
      <c r="E25" s="90">
        <v>117</v>
      </c>
      <c r="F25" s="90">
        <v>1075</v>
      </c>
      <c r="G25" s="90">
        <v>38</v>
      </c>
    </row>
    <row r="26" spans="1:8" ht="37.5" customHeight="1" thickBot="1" x14ac:dyDescent="0.3">
      <c r="A26" s="82"/>
      <c r="B26" s="83"/>
      <c r="C26" s="84"/>
      <c r="D26" s="84">
        <f>SUM('[1]T.ANH C2'!H44:H44)</f>
        <v>270</v>
      </c>
      <c r="E26" s="84">
        <f>SUM(E27:E43)</f>
        <v>117</v>
      </c>
      <c r="F26" s="84">
        <f>SUM(F27:F43)</f>
        <v>1075</v>
      </c>
      <c r="G26" s="84">
        <f>SUM(G27:G43)</f>
        <v>38</v>
      </c>
    </row>
    <row r="27" spans="1:8" ht="37.5" customHeight="1" thickBot="1" x14ac:dyDescent="0.3">
      <c r="A27" s="69" t="s">
        <v>139</v>
      </c>
      <c r="E27" s="61">
        <v>13</v>
      </c>
      <c r="F27" s="61">
        <v>30</v>
      </c>
      <c r="G27" s="61">
        <v>2</v>
      </c>
      <c r="H27" s="80">
        <v>2</v>
      </c>
    </row>
    <row r="28" spans="1:8" ht="37.5" customHeight="1" thickBot="1" x14ac:dyDescent="0.3">
      <c r="A28" s="69" t="s">
        <v>140</v>
      </c>
      <c r="E28" s="61">
        <v>13</v>
      </c>
      <c r="F28" s="61">
        <v>30</v>
      </c>
      <c r="G28" s="61">
        <v>2</v>
      </c>
      <c r="H28" s="80">
        <v>2</v>
      </c>
    </row>
    <row r="29" spans="1:8" ht="37.5" customHeight="1" thickBot="1" x14ac:dyDescent="0.3">
      <c r="A29" s="69" t="s">
        <v>141</v>
      </c>
      <c r="E29" s="61">
        <v>13</v>
      </c>
      <c r="F29" s="61">
        <v>30</v>
      </c>
      <c r="G29" s="61">
        <v>2</v>
      </c>
      <c r="H29" s="80">
        <v>2</v>
      </c>
    </row>
    <row r="30" spans="1:8" ht="37.5" customHeight="1" thickBot="1" x14ac:dyDescent="0.3">
      <c r="A30" s="69" t="s">
        <v>142</v>
      </c>
      <c r="E30" s="61">
        <v>13</v>
      </c>
      <c r="F30" s="61">
        <v>30</v>
      </c>
      <c r="G30" s="61">
        <v>2</v>
      </c>
      <c r="H30" s="80">
        <v>2</v>
      </c>
    </row>
    <row r="31" spans="1:8" ht="37.5" customHeight="1" thickBot="1" x14ac:dyDescent="0.3">
      <c r="A31" s="69" t="s">
        <v>144</v>
      </c>
      <c r="E31" s="61">
        <v>13</v>
      </c>
      <c r="F31" s="61">
        <v>30</v>
      </c>
      <c r="G31" s="61">
        <v>2</v>
      </c>
      <c r="H31" s="80">
        <v>2</v>
      </c>
    </row>
    <row r="32" spans="1:8" ht="37.5" customHeight="1" thickBot="1" x14ac:dyDescent="0.3">
      <c r="A32" s="69" t="s">
        <v>145</v>
      </c>
      <c r="E32" s="61">
        <v>13</v>
      </c>
      <c r="F32" s="61">
        <v>30</v>
      </c>
      <c r="G32" s="61">
        <v>2</v>
      </c>
      <c r="H32" s="80">
        <v>2</v>
      </c>
    </row>
    <row r="33" spans="1:13" ht="37.5" customHeight="1" thickBot="1" x14ac:dyDescent="0.3">
      <c r="A33" s="69" t="s">
        <v>146</v>
      </c>
      <c r="E33" s="61">
        <v>13</v>
      </c>
      <c r="F33" s="61">
        <v>30</v>
      </c>
      <c r="G33" s="61">
        <v>2</v>
      </c>
      <c r="H33" s="80">
        <v>2</v>
      </c>
    </row>
    <row r="34" spans="1:13" ht="37.5" customHeight="1" thickBot="1" x14ac:dyDescent="0.3">
      <c r="A34" s="69" t="s">
        <v>147</v>
      </c>
      <c r="E34" s="61">
        <v>13</v>
      </c>
      <c r="F34" s="61">
        <v>30</v>
      </c>
      <c r="G34" s="61">
        <v>2</v>
      </c>
      <c r="H34" s="80">
        <v>2</v>
      </c>
    </row>
    <row r="35" spans="1:13" ht="37.5" customHeight="1" thickBot="1" x14ac:dyDescent="0.3">
      <c r="A35" s="69" t="s">
        <v>149</v>
      </c>
      <c r="E35" s="70"/>
      <c r="F35" s="71">
        <v>58</v>
      </c>
      <c r="G35" s="71">
        <v>2</v>
      </c>
      <c r="I35" s="81">
        <v>2</v>
      </c>
    </row>
    <row r="36" spans="1:13" ht="37.5" customHeight="1" thickBot="1" x14ac:dyDescent="0.3">
      <c r="A36" s="69" t="s">
        <v>151</v>
      </c>
      <c r="E36" s="70"/>
      <c r="F36" s="71">
        <v>58</v>
      </c>
      <c r="G36" s="71">
        <v>2</v>
      </c>
      <c r="I36" s="81">
        <v>2</v>
      </c>
    </row>
    <row r="37" spans="1:13" ht="37.5" customHeight="1" thickBot="1" x14ac:dyDescent="0.3">
      <c r="A37" s="69" t="s">
        <v>153</v>
      </c>
      <c r="E37" s="70"/>
      <c r="F37" s="61">
        <v>58</v>
      </c>
      <c r="G37" s="61">
        <v>2</v>
      </c>
      <c r="I37" s="78">
        <v>2</v>
      </c>
    </row>
    <row r="38" spans="1:13" ht="37.5" customHeight="1" thickBot="1" x14ac:dyDescent="0.3">
      <c r="A38" s="69" t="s">
        <v>155</v>
      </c>
      <c r="E38" s="70"/>
      <c r="F38" s="61">
        <v>58</v>
      </c>
      <c r="G38" s="61">
        <v>2</v>
      </c>
      <c r="I38" s="78">
        <v>2</v>
      </c>
    </row>
    <row r="39" spans="1:13" ht="37.5" customHeight="1" thickBot="1" x14ac:dyDescent="0.3">
      <c r="A39" s="69" t="s">
        <v>157</v>
      </c>
      <c r="E39" s="61">
        <v>13</v>
      </c>
      <c r="F39" s="61">
        <v>30</v>
      </c>
      <c r="G39" s="61">
        <v>2</v>
      </c>
      <c r="H39" s="77">
        <v>2</v>
      </c>
    </row>
    <row r="40" spans="1:13" ht="37.5" customHeight="1" thickBot="1" x14ac:dyDescent="0.3">
      <c r="A40" s="69" t="s">
        <v>159</v>
      </c>
      <c r="E40" s="70"/>
      <c r="F40" s="61">
        <v>43</v>
      </c>
      <c r="G40" s="61">
        <v>2</v>
      </c>
      <c r="I40" s="78">
        <v>2</v>
      </c>
    </row>
    <row r="41" spans="1:13" ht="37.5" customHeight="1" thickBot="1" x14ac:dyDescent="0.3">
      <c r="A41" s="69" t="s">
        <v>160</v>
      </c>
      <c r="E41" s="70"/>
      <c r="F41" s="61">
        <v>43</v>
      </c>
      <c r="G41" s="61">
        <v>2</v>
      </c>
      <c r="I41" s="78">
        <v>2</v>
      </c>
    </row>
    <row r="42" spans="1:13" ht="37.5" customHeight="1" thickBot="1" x14ac:dyDescent="0.3">
      <c r="A42" s="69" t="s">
        <v>161</v>
      </c>
      <c r="E42" s="62"/>
      <c r="F42" s="62">
        <v>221</v>
      </c>
      <c r="G42" s="62">
        <v>4</v>
      </c>
      <c r="I42" s="78">
        <v>4</v>
      </c>
      <c r="M42">
        <f>'[1]T.ANH C2'!H43+'[1]T.ANH C2'!H44</f>
        <v>495</v>
      </c>
    </row>
    <row r="43" spans="1:13" ht="37.5" customHeight="1" thickBot="1" x14ac:dyDescent="0.3">
      <c r="A43" s="69" t="s">
        <v>163</v>
      </c>
      <c r="E43" s="70"/>
      <c r="F43" s="62">
        <v>266</v>
      </c>
      <c r="G43" s="62">
        <v>4</v>
      </c>
      <c r="I43" s="78">
        <v>4</v>
      </c>
    </row>
    <row r="44" spans="1:13" ht="42" customHeight="1" thickBot="1" x14ac:dyDescent="0.3">
      <c r="A44" s="66" t="s">
        <v>92</v>
      </c>
      <c r="B44" s="67" t="s">
        <v>93</v>
      </c>
      <c r="C44" s="73">
        <v>8</v>
      </c>
      <c r="D44" s="73">
        <v>180</v>
      </c>
      <c r="E44" s="73">
        <v>52</v>
      </c>
      <c r="F44" s="73">
        <v>120</v>
      </c>
      <c r="G44" s="73">
        <v>8</v>
      </c>
    </row>
    <row r="45" spans="1:13" ht="42" customHeight="1" thickBot="1" x14ac:dyDescent="0.3">
      <c r="A45" s="248" t="s">
        <v>191</v>
      </c>
      <c r="B45" s="249"/>
      <c r="C45" s="89"/>
      <c r="D45" s="87">
        <f>SUM('[1]T.ANH C2'!H47:H48)</f>
        <v>90</v>
      </c>
      <c r="E45" s="87">
        <f>SUM(E46:E49)</f>
        <v>52</v>
      </c>
      <c r="F45" s="87">
        <f>SUM(F46:F49)</f>
        <v>120</v>
      </c>
      <c r="G45" s="87">
        <f>SUM(G46:G49)</f>
        <v>8</v>
      </c>
    </row>
    <row r="46" spans="1:13" ht="32.25" customHeight="1" thickBot="1" x14ac:dyDescent="0.3">
      <c r="A46" s="69" t="s">
        <v>164</v>
      </c>
      <c r="E46" s="61">
        <v>13</v>
      </c>
      <c r="F46" s="61">
        <v>30</v>
      </c>
      <c r="G46" s="61">
        <v>2</v>
      </c>
      <c r="H46" s="77">
        <v>2</v>
      </c>
    </row>
    <row r="47" spans="1:13" ht="32.25" customHeight="1" thickBot="1" x14ac:dyDescent="0.3">
      <c r="A47" s="69" t="s">
        <v>166</v>
      </c>
      <c r="E47" s="61">
        <v>13</v>
      </c>
      <c r="F47" s="61">
        <v>30</v>
      </c>
      <c r="G47" s="61">
        <v>2</v>
      </c>
      <c r="H47" s="77">
        <v>2</v>
      </c>
    </row>
    <row r="48" spans="1:13" ht="32.25" customHeight="1" thickBot="1" x14ac:dyDescent="0.3">
      <c r="A48" s="69" t="s">
        <v>168</v>
      </c>
      <c r="E48" s="61">
        <v>13</v>
      </c>
      <c r="F48" s="61">
        <v>30</v>
      </c>
      <c r="G48" s="61">
        <v>2</v>
      </c>
      <c r="H48" s="77">
        <v>2</v>
      </c>
    </row>
    <row r="49" spans="1:9" ht="32.25" customHeight="1" thickBot="1" x14ac:dyDescent="0.3">
      <c r="A49" s="69" t="s">
        <v>170</v>
      </c>
      <c r="E49" s="61">
        <v>13</v>
      </c>
      <c r="F49" s="61">
        <v>30</v>
      </c>
      <c r="G49" s="61">
        <v>2</v>
      </c>
      <c r="H49" s="78">
        <v>2</v>
      </c>
    </row>
    <row r="50" spans="1:9" ht="32.25" customHeight="1" thickBot="1" x14ac:dyDescent="0.3">
      <c r="A50" s="69" t="s">
        <v>172</v>
      </c>
      <c r="B50" s="60" t="s">
        <v>173</v>
      </c>
      <c r="C50" s="61" t="s">
        <v>46</v>
      </c>
      <c r="D50" s="61">
        <v>45</v>
      </c>
      <c r="E50" s="61">
        <v>13</v>
      </c>
      <c r="F50" s="61">
        <v>30</v>
      </c>
      <c r="G50" s="61">
        <v>2</v>
      </c>
    </row>
    <row r="51" spans="1:9" ht="32.25" customHeight="1" thickBot="1" x14ac:dyDescent="0.3">
      <c r="A51" s="69" t="s">
        <v>174</v>
      </c>
      <c r="B51" s="60" t="s">
        <v>175</v>
      </c>
      <c r="C51" s="61" t="s">
        <v>46</v>
      </c>
      <c r="D51" s="61">
        <v>45</v>
      </c>
      <c r="E51" s="61">
        <v>13</v>
      </c>
      <c r="F51" s="61">
        <v>30</v>
      </c>
      <c r="G51" s="61">
        <v>2</v>
      </c>
    </row>
    <row r="52" spans="1:9" ht="32.25" customHeight="1" thickBot="1" x14ac:dyDescent="0.3">
      <c r="A52" s="69" t="s">
        <v>176</v>
      </c>
      <c r="B52" s="60" t="s">
        <v>177</v>
      </c>
      <c r="C52" s="61" t="s">
        <v>46</v>
      </c>
      <c r="D52" s="61">
        <v>45</v>
      </c>
      <c r="E52" s="61">
        <v>13</v>
      </c>
      <c r="F52" s="61">
        <v>30</v>
      </c>
      <c r="G52" s="61">
        <v>2</v>
      </c>
    </row>
    <row r="53" spans="1:9" ht="32.25" customHeight="1" thickBot="1" x14ac:dyDescent="0.3">
      <c r="A53" s="69" t="s">
        <v>178</v>
      </c>
      <c r="B53" s="60" t="s">
        <v>179</v>
      </c>
      <c r="C53" s="61" t="s">
        <v>46</v>
      </c>
      <c r="D53" s="61">
        <v>45</v>
      </c>
      <c r="E53" s="61">
        <v>13</v>
      </c>
      <c r="F53" s="61">
        <v>30</v>
      </c>
      <c r="G53" s="61">
        <v>2</v>
      </c>
    </row>
    <row r="54" spans="1:9" ht="32.25" customHeight="1" thickBot="1" x14ac:dyDescent="0.3">
      <c r="A54" s="69" t="s">
        <v>180</v>
      </c>
      <c r="B54" s="60" t="s">
        <v>181</v>
      </c>
      <c r="C54" s="61" t="s">
        <v>46</v>
      </c>
      <c r="D54" s="61">
        <v>45</v>
      </c>
      <c r="E54" s="61">
        <v>13</v>
      </c>
      <c r="F54" s="61">
        <v>30</v>
      </c>
      <c r="G54" s="61">
        <v>2</v>
      </c>
    </row>
    <row r="55" spans="1:9" ht="32.25" customHeight="1" thickBot="1" x14ac:dyDescent="0.3">
      <c r="A55" s="69" t="s">
        <v>182</v>
      </c>
      <c r="B55" s="60" t="s">
        <v>183</v>
      </c>
      <c r="C55" s="61" t="s">
        <v>46</v>
      </c>
      <c r="D55" s="61">
        <v>45</v>
      </c>
      <c r="E55" s="61">
        <v>13</v>
      </c>
      <c r="F55" s="61">
        <v>30</v>
      </c>
      <c r="G55" s="61">
        <v>2</v>
      </c>
    </row>
    <row r="56" spans="1:9" ht="32.25" customHeight="1" thickBot="1" x14ac:dyDescent="0.3">
      <c r="A56" s="69" t="s">
        <v>184</v>
      </c>
      <c r="B56" s="60" t="s">
        <v>185</v>
      </c>
      <c r="C56" s="61" t="s">
        <v>46</v>
      </c>
      <c r="D56" s="61">
        <v>45</v>
      </c>
      <c r="E56" s="61">
        <v>13</v>
      </c>
      <c r="F56" s="61">
        <v>30</v>
      </c>
      <c r="G56" s="61">
        <v>2</v>
      </c>
    </row>
    <row r="57" spans="1:9" ht="32.25" customHeight="1" thickBot="1" x14ac:dyDescent="0.3">
      <c r="A57" s="69" t="s">
        <v>186</v>
      </c>
      <c r="B57" s="60" t="s">
        <v>187</v>
      </c>
      <c r="C57" s="61" t="s">
        <v>46</v>
      </c>
      <c r="D57" s="61">
        <v>45</v>
      </c>
      <c r="E57" s="61">
        <v>13</v>
      </c>
      <c r="F57" s="61">
        <v>30</v>
      </c>
      <c r="G57" s="61">
        <v>2</v>
      </c>
    </row>
    <row r="58" spans="1:9" ht="32.25" customHeight="1" thickBot="1" x14ac:dyDescent="0.3">
      <c r="A58" s="69" t="s">
        <v>188</v>
      </c>
      <c r="B58" s="60" t="s">
        <v>189</v>
      </c>
      <c r="C58" s="61" t="s">
        <v>46</v>
      </c>
      <c r="D58" s="61">
        <v>45</v>
      </c>
      <c r="E58" s="61">
        <v>13</v>
      </c>
      <c r="F58" s="61">
        <v>30</v>
      </c>
      <c r="G58" s="61">
        <v>2</v>
      </c>
    </row>
    <row r="59" spans="1:9" ht="17.25" thickBot="1" x14ac:dyDescent="0.3">
      <c r="A59" s="74"/>
      <c r="B59" s="56" t="s">
        <v>117</v>
      </c>
      <c r="C59" s="65">
        <v>91</v>
      </c>
      <c r="D59" s="91">
        <v>2250</v>
      </c>
      <c r="E59" s="91">
        <v>645</v>
      </c>
      <c r="F59" s="91">
        <v>1524</v>
      </c>
      <c r="G59" s="91">
        <v>81</v>
      </c>
    </row>
    <row r="60" spans="1:9" ht="21" x14ac:dyDescent="0.35">
      <c r="D60" s="49">
        <f>SUM(D5+D14)</f>
        <v>855</v>
      </c>
      <c r="E60" s="49">
        <f>SUM(E5+E14)</f>
        <v>645</v>
      </c>
      <c r="F60" s="49">
        <f>SUM(F5+F14)</f>
        <v>1524</v>
      </c>
      <c r="G60" s="49">
        <f>SUM(G5+G14)</f>
        <v>81</v>
      </c>
      <c r="H60">
        <f>SUM(H6:H59)</f>
        <v>53</v>
      </c>
      <c r="I60">
        <f>SUM(I6:I59)</f>
        <v>26</v>
      </c>
    </row>
    <row r="63" spans="1:9" x14ac:dyDescent="0.25">
      <c r="E63">
        <f>SUM(E60+H60)</f>
        <v>698</v>
      </c>
      <c r="F63">
        <f>SUM(F60+I60)</f>
        <v>1550</v>
      </c>
    </row>
    <row r="64" spans="1:9" x14ac:dyDescent="0.25">
      <c r="D64" t="s">
        <v>192</v>
      </c>
      <c r="F64">
        <f>F60/D60</f>
        <v>1.7824561403508772</v>
      </c>
    </row>
    <row r="65" spans="6:6" x14ac:dyDescent="0.25">
      <c r="F65">
        <f>M42/F63</f>
        <v>0.3193548387096774</v>
      </c>
    </row>
  </sheetData>
  <mergeCells count="9">
    <mergeCell ref="A45:B45"/>
    <mergeCell ref="A1:A4"/>
    <mergeCell ref="B1:B4"/>
    <mergeCell ref="C1:C4"/>
    <mergeCell ref="D1:G1"/>
    <mergeCell ref="D2:D4"/>
    <mergeCell ref="E2:G2"/>
    <mergeCell ref="E3:E4"/>
    <mergeCell ref="F3:F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43" workbookViewId="0">
      <selection activeCell="B50" sqref="B50:D51"/>
    </sheetView>
  </sheetViews>
  <sheetFormatPr defaultRowHeight="15" x14ac:dyDescent="0.25"/>
  <cols>
    <col min="1" max="1" width="22.42578125" customWidth="1"/>
    <col min="2" max="2" width="24.42578125" customWidth="1"/>
    <col min="3" max="3" width="15.42578125" customWidth="1"/>
    <col min="4" max="4" width="9.5703125" bestFit="1" customWidth="1"/>
    <col min="5" max="6" width="9.28515625" bestFit="1" customWidth="1"/>
    <col min="7" max="7" width="11.7109375" customWidth="1"/>
  </cols>
  <sheetData>
    <row r="1" spans="1:10" ht="16.5" customHeight="1" thickBot="1" x14ac:dyDescent="0.3">
      <c r="A1" s="258" t="s">
        <v>0</v>
      </c>
      <c r="B1" s="258" t="s">
        <v>1</v>
      </c>
      <c r="C1" s="258" t="s">
        <v>2</v>
      </c>
      <c r="D1" s="261" t="s">
        <v>3</v>
      </c>
      <c r="E1" s="262"/>
      <c r="F1" s="262"/>
      <c r="G1" s="262"/>
      <c r="H1" s="262"/>
      <c r="I1" s="263"/>
    </row>
    <row r="2" spans="1:10" ht="17.25" customHeight="1" thickBot="1" x14ac:dyDescent="0.3">
      <c r="A2" s="259"/>
      <c r="B2" s="259"/>
      <c r="C2" s="259"/>
      <c r="D2" s="258" t="s">
        <v>4</v>
      </c>
      <c r="E2" s="261" t="s">
        <v>5</v>
      </c>
      <c r="F2" s="262"/>
      <c r="G2" s="262"/>
      <c r="H2" s="263"/>
      <c r="I2" s="52"/>
    </row>
    <row r="3" spans="1:10" ht="78" customHeight="1" thickBot="1" x14ac:dyDescent="0.3">
      <c r="A3" s="259"/>
      <c r="B3" s="259"/>
      <c r="C3" s="259"/>
      <c r="D3" s="259"/>
      <c r="E3" s="258" t="s">
        <v>6</v>
      </c>
      <c r="F3" s="258" t="s">
        <v>7</v>
      </c>
      <c r="G3" s="97" t="s">
        <v>8</v>
      </c>
      <c r="H3" s="237"/>
      <c r="I3" s="238"/>
    </row>
    <row r="4" spans="1:10" ht="17.25" thickBot="1" x14ac:dyDescent="0.3">
      <c r="A4" s="260"/>
      <c r="B4" s="260"/>
      <c r="C4" s="260"/>
      <c r="D4" s="260"/>
      <c r="E4" s="260"/>
      <c r="F4" s="260"/>
      <c r="G4" s="97" t="s">
        <v>9</v>
      </c>
      <c r="H4" s="237"/>
      <c r="I4" s="238"/>
    </row>
    <row r="5" spans="1:10" ht="32.25" thickBot="1" x14ac:dyDescent="0.3">
      <c r="A5" s="98" t="s">
        <v>10</v>
      </c>
      <c r="B5" s="99" t="s">
        <v>11</v>
      </c>
      <c r="C5" s="100">
        <v>11</v>
      </c>
      <c r="D5" s="100">
        <v>255</v>
      </c>
      <c r="E5" s="100">
        <v>76</v>
      </c>
      <c r="F5" s="101">
        <v>167</v>
      </c>
      <c r="G5" s="98">
        <v>12</v>
      </c>
      <c r="H5" s="237"/>
      <c r="I5" s="238"/>
    </row>
    <row r="6" spans="1:10" ht="32.25" customHeight="1" thickBot="1" x14ac:dyDescent="0.3">
      <c r="A6" s="102" t="s">
        <v>193</v>
      </c>
      <c r="B6" s="103" t="s">
        <v>13</v>
      </c>
      <c r="C6" s="104" t="s">
        <v>17</v>
      </c>
      <c r="D6" s="104">
        <v>30</v>
      </c>
      <c r="E6" s="104">
        <v>28</v>
      </c>
      <c r="F6" s="105"/>
      <c r="G6" s="102">
        <v>2</v>
      </c>
      <c r="H6" s="237">
        <v>2</v>
      </c>
      <c r="I6" s="238"/>
    </row>
    <row r="7" spans="1:10" ht="32.25" customHeight="1" thickBot="1" x14ac:dyDescent="0.3">
      <c r="A7" s="102" t="s">
        <v>194</v>
      </c>
      <c r="B7" s="103" t="s">
        <v>16</v>
      </c>
      <c r="C7" s="104" t="s">
        <v>195</v>
      </c>
      <c r="D7" s="104">
        <v>15</v>
      </c>
      <c r="E7" s="104">
        <v>13</v>
      </c>
      <c r="F7" s="105"/>
      <c r="G7" s="102">
        <v>2</v>
      </c>
      <c r="H7" s="237">
        <v>2</v>
      </c>
      <c r="I7" s="238"/>
    </row>
    <row r="8" spans="1:10" ht="32.25" customHeight="1" thickBot="1" x14ac:dyDescent="0.3">
      <c r="A8" s="102" t="s">
        <v>196</v>
      </c>
      <c r="B8" s="103" t="s">
        <v>120</v>
      </c>
      <c r="C8" s="104" t="s">
        <v>197</v>
      </c>
      <c r="D8" s="104">
        <v>30</v>
      </c>
      <c r="E8" s="104"/>
      <c r="F8" s="105">
        <v>28</v>
      </c>
      <c r="G8" s="102">
        <v>2</v>
      </c>
      <c r="H8" s="237"/>
      <c r="I8" s="238"/>
      <c r="J8" s="144">
        <v>2</v>
      </c>
    </row>
    <row r="9" spans="1:10" ht="32.25" customHeight="1" thickBot="1" x14ac:dyDescent="0.3">
      <c r="A9" s="102" t="s">
        <v>198</v>
      </c>
      <c r="B9" s="103" t="s">
        <v>199</v>
      </c>
      <c r="C9" s="104" t="s">
        <v>46</v>
      </c>
      <c r="D9" s="104">
        <v>45</v>
      </c>
      <c r="E9" s="104">
        <v>22</v>
      </c>
      <c r="F9" s="105">
        <v>21</v>
      </c>
      <c r="G9" s="102">
        <v>2</v>
      </c>
      <c r="H9" s="237">
        <v>2</v>
      </c>
      <c r="I9" s="238"/>
    </row>
    <row r="10" spans="1:10" ht="32.25" customHeight="1" thickBot="1" x14ac:dyDescent="0.3">
      <c r="A10" s="102" t="s">
        <v>200</v>
      </c>
      <c r="B10" s="103" t="s">
        <v>25</v>
      </c>
      <c r="C10" s="104" t="s">
        <v>46</v>
      </c>
      <c r="D10" s="104">
        <v>45</v>
      </c>
      <c r="E10" s="104">
        <v>13</v>
      </c>
      <c r="F10" s="105">
        <v>30</v>
      </c>
      <c r="G10" s="102">
        <v>2</v>
      </c>
      <c r="H10" s="237">
        <v>2</v>
      </c>
      <c r="I10" s="238"/>
    </row>
    <row r="11" spans="1:10" ht="32.25" customHeight="1" thickBot="1" x14ac:dyDescent="0.3">
      <c r="A11" s="102" t="s">
        <v>201</v>
      </c>
      <c r="B11" s="103" t="s">
        <v>202</v>
      </c>
      <c r="C11" s="104" t="s">
        <v>203</v>
      </c>
      <c r="D11" s="104">
        <v>90</v>
      </c>
      <c r="E11" s="104"/>
      <c r="F11" s="105">
        <v>88</v>
      </c>
      <c r="G11" s="102">
        <v>2</v>
      </c>
      <c r="H11" s="237"/>
      <c r="I11" s="238"/>
      <c r="J11" s="144">
        <v>2</v>
      </c>
    </row>
    <row r="12" spans="1:10" ht="51" customHeight="1" thickBot="1" x14ac:dyDescent="0.3">
      <c r="A12" s="106" t="s">
        <v>31</v>
      </c>
      <c r="B12" s="107" t="s">
        <v>32</v>
      </c>
      <c r="C12" s="108">
        <v>49</v>
      </c>
      <c r="D12" s="108">
        <v>1200</v>
      </c>
      <c r="E12" s="108">
        <v>336</v>
      </c>
      <c r="F12" s="109">
        <v>819</v>
      </c>
      <c r="G12" s="106">
        <v>45</v>
      </c>
      <c r="H12" s="237"/>
      <c r="I12" s="238"/>
    </row>
    <row r="13" spans="1:10" ht="51" customHeight="1" thickBot="1" x14ac:dyDescent="0.3">
      <c r="A13" s="123"/>
      <c r="B13" s="124"/>
      <c r="C13" s="125"/>
      <c r="D13" s="125">
        <f>SUM(D15+D25+D38)</f>
        <v>480</v>
      </c>
      <c r="E13" s="125">
        <f>SUM(E15+E25+E38)</f>
        <v>336</v>
      </c>
      <c r="F13" s="125">
        <f>SUM(F15+F25+F38)</f>
        <v>819</v>
      </c>
      <c r="G13" s="125">
        <f>SUM(G15+G25+G38)</f>
        <v>45</v>
      </c>
      <c r="H13" s="51"/>
      <c r="I13" s="52"/>
    </row>
    <row r="14" spans="1:10" ht="51" customHeight="1" thickBot="1" x14ac:dyDescent="0.3">
      <c r="A14" s="110" t="s">
        <v>33</v>
      </c>
      <c r="B14" s="111" t="s">
        <v>34</v>
      </c>
      <c r="C14" s="100">
        <v>21</v>
      </c>
      <c r="D14" s="100">
        <v>420</v>
      </c>
      <c r="E14" s="100">
        <v>191</v>
      </c>
      <c r="F14" s="101">
        <v>210</v>
      </c>
      <c r="G14" s="98">
        <v>19</v>
      </c>
      <c r="H14" s="237"/>
      <c r="I14" s="238"/>
    </row>
    <row r="15" spans="1:10" ht="51" customHeight="1" thickBot="1" x14ac:dyDescent="0.3">
      <c r="A15" s="126"/>
      <c r="B15" s="127"/>
      <c r="C15" s="128"/>
      <c r="D15" s="128">
        <f>SUM(D16:D22)</f>
        <v>120</v>
      </c>
      <c r="E15" s="128">
        <f>SUM(E16:E23)</f>
        <v>191</v>
      </c>
      <c r="F15" s="128">
        <f>SUM(F16:F23)</f>
        <v>210</v>
      </c>
      <c r="G15" s="128">
        <f>SUM(G16:G23)</f>
        <v>19</v>
      </c>
      <c r="H15" s="51"/>
      <c r="I15" s="52"/>
    </row>
    <row r="16" spans="1:10" ht="33.75" customHeight="1" thickBot="1" x14ac:dyDescent="0.3">
      <c r="A16" s="112" t="s">
        <v>204</v>
      </c>
      <c r="B16" s="113" t="s">
        <v>126</v>
      </c>
      <c r="C16" s="114" t="s">
        <v>37</v>
      </c>
      <c r="D16" s="114">
        <v>60</v>
      </c>
      <c r="E16" s="114">
        <v>55</v>
      </c>
      <c r="F16" s="115"/>
      <c r="G16" s="112">
        <v>5</v>
      </c>
      <c r="H16" s="237">
        <v>5</v>
      </c>
      <c r="I16" s="238"/>
    </row>
    <row r="17" spans="1:9" ht="33.75" customHeight="1" thickBot="1" x14ac:dyDescent="0.3">
      <c r="A17" s="112" t="s">
        <v>205</v>
      </c>
      <c r="B17" s="113" t="s">
        <v>206</v>
      </c>
      <c r="C17" s="114" t="s">
        <v>23</v>
      </c>
      <c r="D17" s="114">
        <v>60</v>
      </c>
      <c r="E17" s="114">
        <v>28</v>
      </c>
      <c r="F17" s="115">
        <v>30</v>
      </c>
      <c r="G17" s="112">
        <v>2</v>
      </c>
      <c r="H17" s="237">
        <v>2</v>
      </c>
      <c r="I17" s="238"/>
    </row>
    <row r="18" spans="1:9" ht="33.75" customHeight="1" thickBot="1" x14ac:dyDescent="0.3">
      <c r="A18" s="112" t="s">
        <v>207</v>
      </c>
      <c r="E18" s="114">
        <v>28</v>
      </c>
      <c r="F18" s="115">
        <v>30</v>
      </c>
      <c r="G18" s="112">
        <v>2</v>
      </c>
      <c r="H18" s="237">
        <v>2</v>
      </c>
      <c r="I18" s="238"/>
    </row>
    <row r="19" spans="1:9" ht="33.75" customHeight="1" thickBot="1" x14ac:dyDescent="0.3">
      <c r="A19" s="112" t="s">
        <v>208</v>
      </c>
      <c r="E19" s="114">
        <v>28</v>
      </c>
      <c r="F19" s="115">
        <v>30</v>
      </c>
      <c r="G19" s="112">
        <v>2</v>
      </c>
      <c r="H19" s="237">
        <v>2</v>
      </c>
      <c r="I19" s="238"/>
    </row>
    <row r="20" spans="1:9" ht="33.75" customHeight="1" thickBot="1" x14ac:dyDescent="0.3">
      <c r="A20" s="112" t="s">
        <v>209</v>
      </c>
      <c r="E20" s="116">
        <v>13</v>
      </c>
      <c r="F20" s="116">
        <v>30</v>
      </c>
      <c r="G20" s="114">
        <v>2</v>
      </c>
      <c r="H20" s="237">
        <v>2</v>
      </c>
      <c r="I20" s="238"/>
    </row>
    <row r="21" spans="1:9" ht="33.75" customHeight="1" thickBot="1" x14ac:dyDescent="0.3">
      <c r="A21" s="112" t="s">
        <v>210</v>
      </c>
      <c r="E21" s="116">
        <v>13</v>
      </c>
      <c r="F21" s="116">
        <v>30</v>
      </c>
      <c r="G21" s="114">
        <v>2</v>
      </c>
      <c r="H21" s="237">
        <v>2</v>
      </c>
      <c r="I21" s="238"/>
    </row>
    <row r="22" spans="1:9" ht="33.75" customHeight="1" thickBot="1" x14ac:dyDescent="0.3">
      <c r="A22" s="112" t="s">
        <v>211</v>
      </c>
      <c r="E22" s="116">
        <v>13</v>
      </c>
      <c r="F22" s="116">
        <v>30</v>
      </c>
      <c r="G22" s="114">
        <v>2</v>
      </c>
      <c r="H22" s="237">
        <v>2</v>
      </c>
      <c r="I22" s="238"/>
    </row>
    <row r="23" spans="1:9" ht="33.75" customHeight="1" thickBot="1" x14ac:dyDescent="0.3">
      <c r="A23" s="112" t="s">
        <v>212</v>
      </c>
      <c r="E23" s="116">
        <v>13</v>
      </c>
      <c r="F23" s="116">
        <v>30</v>
      </c>
      <c r="G23" s="114">
        <v>2</v>
      </c>
      <c r="H23" s="237">
        <v>2</v>
      </c>
      <c r="I23" s="238"/>
    </row>
    <row r="24" spans="1:9" ht="62.25" customHeight="1" thickBot="1" x14ac:dyDescent="0.3">
      <c r="A24" s="110" t="s">
        <v>53</v>
      </c>
      <c r="B24" s="131" t="s">
        <v>54</v>
      </c>
      <c r="C24" s="132">
        <v>24</v>
      </c>
      <c r="D24" s="132">
        <v>690</v>
      </c>
      <c r="E24" s="132">
        <v>119</v>
      </c>
      <c r="F24" s="129">
        <v>549</v>
      </c>
      <c r="G24" s="133">
        <v>22</v>
      </c>
      <c r="H24" s="237"/>
      <c r="I24" s="238"/>
    </row>
    <row r="25" spans="1:9" ht="62.25" customHeight="1" thickBot="1" x14ac:dyDescent="0.3">
      <c r="A25" s="130"/>
      <c r="B25" s="134"/>
      <c r="C25" s="135"/>
      <c r="D25" s="135">
        <f>SUM(D34:D35)</f>
        <v>315</v>
      </c>
      <c r="E25" s="135">
        <f>SUM(E26:E35)</f>
        <v>119</v>
      </c>
      <c r="F25" s="135">
        <f>SUM(F26:F35)</f>
        <v>549</v>
      </c>
      <c r="G25" s="135">
        <f>SUM(G26:G35)</f>
        <v>22</v>
      </c>
      <c r="H25" s="39"/>
      <c r="I25" s="52"/>
    </row>
    <row r="26" spans="1:9" ht="28.5" customHeight="1" thickBot="1" x14ac:dyDescent="0.3">
      <c r="A26" s="112" t="s">
        <v>213</v>
      </c>
      <c r="E26" s="116">
        <v>13</v>
      </c>
      <c r="F26" s="116">
        <v>30</v>
      </c>
      <c r="G26" s="114">
        <v>2</v>
      </c>
      <c r="H26" s="237">
        <v>2</v>
      </c>
      <c r="I26" s="238"/>
    </row>
    <row r="27" spans="1:9" ht="28.5" customHeight="1" thickBot="1" x14ac:dyDescent="0.3">
      <c r="A27" s="112" t="s">
        <v>214</v>
      </c>
      <c r="E27" s="114">
        <v>28</v>
      </c>
      <c r="F27" s="115">
        <v>30</v>
      </c>
      <c r="G27" s="112">
        <v>2</v>
      </c>
      <c r="H27" s="237">
        <v>2</v>
      </c>
      <c r="I27" s="238"/>
    </row>
    <row r="28" spans="1:9" ht="28.5" customHeight="1" thickBot="1" x14ac:dyDescent="0.3">
      <c r="A28" s="112" t="s">
        <v>215</v>
      </c>
      <c r="E28" s="116">
        <v>13</v>
      </c>
      <c r="F28" s="116">
        <v>30</v>
      </c>
      <c r="G28" s="114">
        <v>2</v>
      </c>
      <c r="H28" s="237">
        <v>2</v>
      </c>
      <c r="I28" s="238"/>
    </row>
    <row r="29" spans="1:9" ht="28.5" customHeight="1" thickBot="1" x14ac:dyDescent="0.3">
      <c r="A29" s="112" t="s">
        <v>216</v>
      </c>
      <c r="E29" s="116">
        <v>13</v>
      </c>
      <c r="F29" s="116">
        <v>30</v>
      </c>
      <c r="G29" s="114">
        <v>2</v>
      </c>
      <c r="H29" s="237">
        <v>2</v>
      </c>
      <c r="I29" s="238"/>
    </row>
    <row r="30" spans="1:9" ht="28.5" customHeight="1" thickBot="1" x14ac:dyDescent="0.3">
      <c r="A30" s="112" t="s">
        <v>217</v>
      </c>
      <c r="E30" s="116">
        <v>13</v>
      </c>
      <c r="F30" s="116">
        <v>30</v>
      </c>
      <c r="G30" s="114">
        <v>2</v>
      </c>
      <c r="H30" s="237">
        <v>2</v>
      </c>
      <c r="I30" s="238"/>
    </row>
    <row r="31" spans="1:9" ht="28.5" customHeight="1" thickBot="1" x14ac:dyDescent="0.3">
      <c r="A31" s="112" t="s">
        <v>218</v>
      </c>
      <c r="E31" s="116">
        <v>13</v>
      </c>
      <c r="F31" s="116">
        <v>30</v>
      </c>
      <c r="G31" s="114">
        <v>2</v>
      </c>
      <c r="H31" s="237">
        <v>2</v>
      </c>
      <c r="I31" s="238"/>
    </row>
    <row r="32" spans="1:9" ht="28.5" customHeight="1" thickBot="1" x14ac:dyDescent="0.3">
      <c r="A32" s="112" t="s">
        <v>219</v>
      </c>
      <c r="E32" s="116">
        <v>13</v>
      </c>
      <c r="F32" s="116">
        <v>30</v>
      </c>
      <c r="G32" s="114">
        <v>2</v>
      </c>
      <c r="H32" s="237">
        <v>2</v>
      </c>
      <c r="I32" s="238"/>
    </row>
    <row r="33" spans="1:10" ht="28.5" customHeight="1" thickBot="1" x14ac:dyDescent="0.3">
      <c r="A33" s="112" t="s">
        <v>220</v>
      </c>
      <c r="E33" s="114">
        <v>13</v>
      </c>
      <c r="F33" s="115">
        <v>30</v>
      </c>
      <c r="G33" s="112">
        <v>2</v>
      </c>
      <c r="H33" s="237">
        <v>2</v>
      </c>
      <c r="I33" s="238"/>
    </row>
    <row r="34" spans="1:10" ht="28.5" customHeight="1" thickBot="1" x14ac:dyDescent="0.3">
      <c r="A34" s="112" t="s">
        <v>221</v>
      </c>
      <c r="B34" s="113" t="s">
        <v>222</v>
      </c>
      <c r="C34" s="114" t="s">
        <v>83</v>
      </c>
      <c r="D34" s="114">
        <v>45</v>
      </c>
      <c r="E34" s="114"/>
      <c r="F34" s="115">
        <v>43</v>
      </c>
      <c r="G34" s="112">
        <v>2</v>
      </c>
      <c r="H34" s="237"/>
      <c r="I34" s="238"/>
      <c r="J34" s="145">
        <v>2</v>
      </c>
    </row>
    <row r="35" spans="1:10" ht="28.5" customHeight="1" thickBot="1" x14ac:dyDescent="0.3">
      <c r="A35" s="112" t="s">
        <v>223</v>
      </c>
      <c r="B35" s="113" t="s">
        <v>224</v>
      </c>
      <c r="C35" s="114" t="s">
        <v>91</v>
      </c>
      <c r="D35" s="114">
        <v>270</v>
      </c>
      <c r="E35" s="114"/>
      <c r="F35" s="115">
        <v>266</v>
      </c>
      <c r="G35" s="112">
        <v>4</v>
      </c>
      <c r="H35" s="237"/>
      <c r="I35" s="238"/>
      <c r="J35" s="145">
        <v>4</v>
      </c>
    </row>
    <row r="36" spans="1:10" ht="17.25" thickBot="1" x14ac:dyDescent="0.3">
      <c r="A36" s="110" t="s">
        <v>92</v>
      </c>
      <c r="B36" s="111" t="s">
        <v>93</v>
      </c>
      <c r="C36" s="108">
        <v>4</v>
      </c>
      <c r="D36" s="108">
        <v>90</v>
      </c>
      <c r="E36" s="108">
        <v>26</v>
      </c>
      <c r="F36" s="109">
        <v>60</v>
      </c>
      <c r="G36" s="106">
        <v>4</v>
      </c>
      <c r="H36" s="237"/>
      <c r="I36" s="238"/>
    </row>
    <row r="37" spans="1:10" ht="47.25" customHeight="1" thickBot="1" x14ac:dyDescent="0.3">
      <c r="A37" s="256" t="s">
        <v>225</v>
      </c>
      <c r="B37" s="257"/>
      <c r="C37" s="114"/>
      <c r="D37" s="114"/>
      <c r="E37" s="114"/>
      <c r="F37" s="115"/>
      <c r="G37" s="112"/>
      <c r="H37" s="237"/>
      <c r="I37" s="238"/>
    </row>
    <row r="38" spans="1:10" ht="47.25" customHeight="1" thickBot="1" x14ac:dyDescent="0.3">
      <c r="A38" s="136"/>
      <c r="B38" s="138"/>
      <c r="C38" s="137"/>
      <c r="D38" s="125">
        <f>SUM('[1]T. NHAT-C2'!L28:L28)</f>
        <v>45</v>
      </c>
      <c r="E38" s="125">
        <f>SUM(E39:E40)</f>
        <v>26</v>
      </c>
      <c r="F38" s="125">
        <f>SUM(F39:F40)</f>
        <v>60</v>
      </c>
      <c r="G38" s="125">
        <f>SUM(G39:G40)</f>
        <v>4</v>
      </c>
      <c r="H38" s="51"/>
      <c r="I38" s="52"/>
    </row>
    <row r="39" spans="1:10" ht="42.75" customHeight="1" thickBot="1" x14ac:dyDescent="0.3">
      <c r="A39" s="112" t="s">
        <v>226</v>
      </c>
      <c r="E39" s="114">
        <v>13</v>
      </c>
      <c r="F39" s="115">
        <v>30</v>
      </c>
      <c r="G39" s="112">
        <v>2</v>
      </c>
      <c r="H39" s="237">
        <v>2</v>
      </c>
      <c r="I39" s="238"/>
    </row>
    <row r="40" spans="1:10" ht="42.75" customHeight="1" thickBot="1" x14ac:dyDescent="0.3">
      <c r="A40" s="112" t="s">
        <v>227</v>
      </c>
      <c r="E40" s="114">
        <v>13</v>
      </c>
      <c r="F40" s="115">
        <v>30</v>
      </c>
      <c r="G40" s="112">
        <v>2</v>
      </c>
      <c r="H40" s="237">
        <v>2</v>
      </c>
      <c r="I40" s="238"/>
    </row>
    <row r="41" spans="1:10" ht="42.75" customHeight="1" thickBot="1" x14ac:dyDescent="0.3">
      <c r="A41" s="117" t="s">
        <v>228</v>
      </c>
      <c r="E41" s="118">
        <v>13</v>
      </c>
      <c r="F41" s="119">
        <v>30</v>
      </c>
      <c r="G41" s="117">
        <v>2</v>
      </c>
      <c r="H41" s="237"/>
      <c r="I41" s="238"/>
    </row>
    <row r="42" spans="1:10" ht="42.75" customHeight="1" thickBot="1" x14ac:dyDescent="0.3">
      <c r="A42" s="117" t="s">
        <v>229</v>
      </c>
      <c r="E42" s="114">
        <v>13</v>
      </c>
      <c r="F42" s="115">
        <v>30</v>
      </c>
      <c r="G42" s="112">
        <v>2</v>
      </c>
      <c r="H42" s="237"/>
      <c r="I42" s="238"/>
    </row>
    <row r="43" spans="1:10" ht="42.75" customHeight="1" thickBot="1" x14ac:dyDescent="0.3">
      <c r="A43" s="117" t="s">
        <v>230</v>
      </c>
      <c r="E43" s="114">
        <v>13</v>
      </c>
      <c r="F43" s="115">
        <v>30</v>
      </c>
      <c r="G43" s="112">
        <v>2</v>
      </c>
      <c r="H43" s="237"/>
      <c r="I43" s="238"/>
    </row>
    <row r="44" spans="1:10" ht="42.75" customHeight="1" thickBot="1" x14ac:dyDescent="0.3">
      <c r="A44" s="117" t="s">
        <v>231</v>
      </c>
      <c r="E44" s="114">
        <v>13</v>
      </c>
      <c r="F44" s="115">
        <v>30</v>
      </c>
      <c r="G44" s="112">
        <v>2</v>
      </c>
      <c r="H44" s="237"/>
      <c r="I44" s="238"/>
    </row>
    <row r="45" spans="1:10" ht="42.75" customHeight="1" thickBot="1" x14ac:dyDescent="0.3">
      <c r="A45" s="117" t="s">
        <v>232</v>
      </c>
      <c r="E45" s="114">
        <v>13</v>
      </c>
      <c r="F45" s="115">
        <v>30</v>
      </c>
      <c r="G45" s="112">
        <v>2</v>
      </c>
      <c r="H45" s="237"/>
      <c r="I45" s="238"/>
    </row>
    <row r="46" spans="1:10" ht="42.75" customHeight="1" thickBot="1" x14ac:dyDescent="0.3">
      <c r="A46" s="117" t="s">
        <v>233</v>
      </c>
      <c r="E46" s="114">
        <v>13</v>
      </c>
      <c r="F46" s="115">
        <v>30</v>
      </c>
      <c r="G46" s="112">
        <v>2</v>
      </c>
      <c r="H46" s="237"/>
      <c r="I46" s="238"/>
    </row>
    <row r="47" spans="1:10" ht="42.75" customHeight="1" thickBot="1" x14ac:dyDescent="0.3">
      <c r="A47" s="117" t="s">
        <v>234</v>
      </c>
      <c r="E47" s="114">
        <v>13</v>
      </c>
      <c r="F47" s="115">
        <v>30</v>
      </c>
      <c r="G47" s="112">
        <v>2</v>
      </c>
      <c r="H47" s="237"/>
      <c r="I47" s="238"/>
    </row>
    <row r="48" spans="1:10" ht="42.75" customHeight="1" thickBot="1" x14ac:dyDescent="0.3">
      <c r="A48" s="117" t="s">
        <v>235</v>
      </c>
      <c r="E48" s="114">
        <v>13</v>
      </c>
      <c r="F48" s="115">
        <v>30</v>
      </c>
      <c r="G48" s="112">
        <v>2</v>
      </c>
      <c r="H48" s="237"/>
      <c r="I48" s="238"/>
    </row>
    <row r="49" spans="1:11" ht="42.75" customHeight="1" thickBot="1" x14ac:dyDescent="0.3">
      <c r="A49" s="117" t="s">
        <v>236</v>
      </c>
      <c r="E49" s="114">
        <v>13</v>
      </c>
      <c r="F49" s="115">
        <v>30</v>
      </c>
      <c r="G49" s="112">
        <v>2</v>
      </c>
      <c r="H49" s="237"/>
      <c r="I49" s="238"/>
    </row>
    <row r="50" spans="1:11" ht="42.75" customHeight="1" thickBot="1" x14ac:dyDescent="0.3">
      <c r="A50" s="117" t="s">
        <v>237</v>
      </c>
      <c r="E50" s="114">
        <v>13</v>
      </c>
      <c r="F50" s="115">
        <v>30</v>
      </c>
      <c r="G50" s="112">
        <v>2</v>
      </c>
      <c r="H50" s="237"/>
      <c r="I50" s="238"/>
    </row>
    <row r="51" spans="1:11" ht="42.75" customHeight="1" thickBot="1" x14ac:dyDescent="0.3">
      <c r="A51" s="117" t="s">
        <v>238</v>
      </c>
      <c r="E51" s="114">
        <v>13</v>
      </c>
      <c r="F51" s="115">
        <v>30</v>
      </c>
      <c r="G51" s="112">
        <v>2</v>
      </c>
      <c r="H51" s="237"/>
      <c r="I51" s="238"/>
    </row>
    <row r="52" spans="1:11" ht="17.25" thickBot="1" x14ac:dyDescent="0.3">
      <c r="A52" s="120"/>
      <c r="B52" s="121" t="s">
        <v>239</v>
      </c>
      <c r="C52" s="122">
        <v>60</v>
      </c>
      <c r="D52" s="139">
        <v>1455</v>
      </c>
      <c r="E52" s="139">
        <v>412</v>
      </c>
      <c r="F52" s="140">
        <v>986</v>
      </c>
      <c r="G52" s="141">
        <v>57</v>
      </c>
      <c r="H52" s="237">
        <f>SUM(H6:H51)</f>
        <v>47</v>
      </c>
      <c r="I52" s="238"/>
      <c r="J52" s="237">
        <f>SUM(J6:J51)</f>
        <v>10</v>
      </c>
      <c r="K52" s="238"/>
    </row>
    <row r="53" spans="1:11" ht="18.75" x14ac:dyDescent="0.3">
      <c r="D53" s="142">
        <f>SUM(D13+D5)</f>
        <v>735</v>
      </c>
      <c r="E53" s="142">
        <f>SUM(E13+E5)</f>
        <v>412</v>
      </c>
      <c r="F53" s="142">
        <f>SUM(F13+F5)</f>
        <v>986</v>
      </c>
      <c r="G53" s="142">
        <f>SUM(G13+G5)</f>
        <v>57</v>
      </c>
    </row>
    <row r="56" spans="1:11" x14ac:dyDescent="0.25">
      <c r="E56">
        <f>SUM(E53+H52)</f>
        <v>459</v>
      </c>
    </row>
    <row r="57" spans="1:11" x14ac:dyDescent="0.25">
      <c r="E57">
        <f>SUM(F53+J52)</f>
        <v>996</v>
      </c>
      <c r="G57">
        <f>E57/D53</f>
        <v>1.3551020408163266</v>
      </c>
    </row>
    <row r="59" spans="1:11" x14ac:dyDescent="0.25">
      <c r="G59">
        <f>D35/F53</f>
        <v>0.2738336713995943</v>
      </c>
    </row>
  </sheetData>
  <mergeCells count="56">
    <mergeCell ref="H10:I10"/>
    <mergeCell ref="A1:A4"/>
    <mergeCell ref="B1:B4"/>
    <mergeCell ref="C1:C4"/>
    <mergeCell ref="D1:I1"/>
    <mergeCell ref="D2:D4"/>
    <mergeCell ref="E2:H2"/>
    <mergeCell ref="E3:E4"/>
    <mergeCell ref="F3:F4"/>
    <mergeCell ref="H3:I3"/>
    <mergeCell ref="H4:I4"/>
    <mergeCell ref="H5:I5"/>
    <mergeCell ref="H6:I6"/>
    <mergeCell ref="H7:I7"/>
    <mergeCell ref="H8:I8"/>
    <mergeCell ref="H9:I9"/>
    <mergeCell ref="H24:I24"/>
    <mergeCell ref="H11:I11"/>
    <mergeCell ref="H12:I12"/>
    <mergeCell ref="H14:I14"/>
    <mergeCell ref="H16:I16"/>
    <mergeCell ref="H17:I17"/>
    <mergeCell ref="H18:I18"/>
    <mergeCell ref="H19:I19"/>
    <mergeCell ref="H20:I20"/>
    <mergeCell ref="H21:I21"/>
    <mergeCell ref="H22:I22"/>
    <mergeCell ref="H23:I23"/>
    <mergeCell ref="A37:B37"/>
    <mergeCell ref="H37:I37"/>
    <mergeCell ref="H26:I26"/>
    <mergeCell ref="H27:I27"/>
    <mergeCell ref="H28:I28"/>
    <mergeCell ref="H29:I29"/>
    <mergeCell ref="H30:I30"/>
    <mergeCell ref="H31:I31"/>
    <mergeCell ref="H44:I44"/>
    <mergeCell ref="H32:I32"/>
    <mergeCell ref="H33:I33"/>
    <mergeCell ref="H34:I34"/>
    <mergeCell ref="H35:I35"/>
    <mergeCell ref="H36:I36"/>
    <mergeCell ref="H39:I39"/>
    <mergeCell ref="H40:I40"/>
    <mergeCell ref="H41:I41"/>
    <mergeCell ref="H42:I42"/>
    <mergeCell ref="H43:I43"/>
    <mergeCell ref="H51:I51"/>
    <mergeCell ref="H52:I52"/>
    <mergeCell ref="J52:K52"/>
    <mergeCell ref="H45:I45"/>
    <mergeCell ref="H46:I46"/>
    <mergeCell ref="H47:I47"/>
    <mergeCell ref="H48:I48"/>
    <mergeCell ref="H49:I49"/>
    <mergeCell ref="H50:I5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opLeftCell="A19" workbookViewId="0">
      <selection activeCell="B39" sqref="B39:D39"/>
    </sheetView>
  </sheetViews>
  <sheetFormatPr defaultRowHeight="15" x14ac:dyDescent="0.25"/>
  <cols>
    <col min="1" max="1" width="23.7109375" customWidth="1"/>
    <col min="2" max="2" width="25" customWidth="1"/>
    <col min="3" max="3" width="12" customWidth="1"/>
  </cols>
  <sheetData>
    <row r="1" spans="1:9" ht="17.25" thickBot="1" x14ac:dyDescent="0.3">
      <c r="A1" s="250" t="s">
        <v>0</v>
      </c>
      <c r="B1" s="250" t="s">
        <v>1</v>
      </c>
      <c r="C1" s="250" t="s">
        <v>2</v>
      </c>
      <c r="D1" s="253" t="s">
        <v>3</v>
      </c>
      <c r="E1" s="254"/>
      <c r="F1" s="254"/>
      <c r="G1" s="255"/>
    </row>
    <row r="2" spans="1:9" ht="17.25" thickBot="1" x14ac:dyDescent="0.3">
      <c r="A2" s="251"/>
      <c r="B2" s="251"/>
      <c r="C2" s="251"/>
      <c r="D2" s="250" t="s">
        <v>4</v>
      </c>
      <c r="E2" s="253" t="s">
        <v>5</v>
      </c>
      <c r="F2" s="254"/>
      <c r="G2" s="255"/>
    </row>
    <row r="3" spans="1:9" ht="81.75" customHeight="1" x14ac:dyDescent="0.25">
      <c r="A3" s="251"/>
      <c r="B3" s="251"/>
      <c r="C3" s="251"/>
      <c r="D3" s="251"/>
      <c r="E3" s="250" t="s">
        <v>6</v>
      </c>
      <c r="F3" s="266" t="s">
        <v>7</v>
      </c>
      <c r="G3" s="146" t="s">
        <v>8</v>
      </c>
    </row>
    <row r="4" spans="1:9" ht="33.75" thickBot="1" x14ac:dyDescent="0.3">
      <c r="A4" s="252"/>
      <c r="B4" s="252"/>
      <c r="C4" s="252"/>
      <c r="D4" s="252"/>
      <c r="E4" s="252"/>
      <c r="F4" s="267"/>
      <c r="G4" s="65" t="s">
        <v>9</v>
      </c>
    </row>
    <row r="5" spans="1:9" ht="66" customHeight="1" thickBot="1" x14ac:dyDescent="0.3">
      <c r="A5" s="75" t="s">
        <v>10</v>
      </c>
      <c r="B5" s="56" t="s">
        <v>11</v>
      </c>
      <c r="C5" s="54">
        <v>11</v>
      </c>
      <c r="D5" s="54">
        <v>255</v>
      </c>
      <c r="E5" s="65">
        <v>76</v>
      </c>
      <c r="F5" s="65">
        <v>167</v>
      </c>
      <c r="G5" s="54">
        <v>12</v>
      </c>
    </row>
    <row r="6" spans="1:9" ht="37.5" customHeight="1" thickBot="1" x14ac:dyDescent="0.3">
      <c r="A6" s="59" t="s">
        <v>193</v>
      </c>
      <c r="B6" s="72" t="s">
        <v>13</v>
      </c>
      <c r="C6" s="61" t="s">
        <v>17</v>
      </c>
      <c r="D6" s="70">
        <v>30</v>
      </c>
      <c r="E6" s="70">
        <v>28</v>
      </c>
      <c r="F6" s="70"/>
      <c r="G6" s="70">
        <v>2</v>
      </c>
      <c r="H6" s="155">
        <v>2</v>
      </c>
    </row>
    <row r="7" spans="1:9" ht="37.5" customHeight="1" thickBot="1" x14ac:dyDescent="0.3">
      <c r="A7" s="59" t="s">
        <v>194</v>
      </c>
      <c r="B7" s="72" t="s">
        <v>16</v>
      </c>
      <c r="C7" s="61" t="s">
        <v>195</v>
      </c>
      <c r="D7" s="70">
        <v>15</v>
      </c>
      <c r="E7" s="70">
        <v>13</v>
      </c>
      <c r="F7" s="70"/>
      <c r="G7" s="70">
        <v>2</v>
      </c>
      <c r="H7" s="155">
        <v>2</v>
      </c>
    </row>
    <row r="8" spans="1:9" ht="37.5" customHeight="1" thickBot="1" x14ac:dyDescent="0.3">
      <c r="A8" s="59" t="s">
        <v>196</v>
      </c>
      <c r="B8" s="72" t="s">
        <v>120</v>
      </c>
      <c r="C8" s="61" t="s">
        <v>197</v>
      </c>
      <c r="D8" s="70">
        <v>30</v>
      </c>
      <c r="E8" s="70"/>
      <c r="F8" s="70">
        <v>28</v>
      </c>
      <c r="G8" s="70">
        <v>2</v>
      </c>
      <c r="I8" s="156">
        <v>2</v>
      </c>
    </row>
    <row r="9" spans="1:9" ht="37.5" customHeight="1" thickBot="1" x14ac:dyDescent="0.3">
      <c r="A9" s="59" t="s">
        <v>240</v>
      </c>
      <c r="B9" s="72" t="s">
        <v>199</v>
      </c>
      <c r="C9" s="61" t="s">
        <v>46</v>
      </c>
      <c r="D9" s="62">
        <v>45</v>
      </c>
      <c r="E9" s="62">
        <v>22</v>
      </c>
      <c r="F9" s="62">
        <v>21</v>
      </c>
      <c r="G9" s="62">
        <v>2</v>
      </c>
      <c r="H9" s="79">
        <v>2</v>
      </c>
    </row>
    <row r="10" spans="1:9" ht="37.5" customHeight="1" thickBot="1" x14ac:dyDescent="0.3">
      <c r="A10" s="59" t="s">
        <v>200</v>
      </c>
      <c r="B10" s="72" t="s">
        <v>25</v>
      </c>
      <c r="C10" s="61" t="s">
        <v>46</v>
      </c>
      <c r="D10" s="70">
        <v>45</v>
      </c>
      <c r="E10" s="70">
        <v>13</v>
      </c>
      <c r="F10" s="70">
        <v>30</v>
      </c>
      <c r="G10" s="70">
        <v>2</v>
      </c>
      <c r="H10" s="155">
        <v>2</v>
      </c>
    </row>
    <row r="11" spans="1:9" ht="37.5" customHeight="1" thickBot="1" x14ac:dyDescent="0.3">
      <c r="A11" s="69" t="s">
        <v>241</v>
      </c>
      <c r="B11" s="60" t="s">
        <v>123</v>
      </c>
      <c r="C11" s="61" t="s">
        <v>203</v>
      </c>
      <c r="D11" s="70">
        <v>90</v>
      </c>
      <c r="E11" s="70"/>
      <c r="F11" s="70">
        <v>88</v>
      </c>
      <c r="G11" s="70">
        <v>2</v>
      </c>
      <c r="I11" s="156">
        <v>2</v>
      </c>
    </row>
    <row r="12" spans="1:9" ht="50.25" customHeight="1" thickBot="1" x14ac:dyDescent="0.3">
      <c r="A12" s="75" t="s">
        <v>31</v>
      </c>
      <c r="B12" s="56" t="s">
        <v>32</v>
      </c>
      <c r="C12" s="65">
        <v>49</v>
      </c>
      <c r="D12" s="65">
        <v>1245</v>
      </c>
      <c r="E12" s="65">
        <v>301</v>
      </c>
      <c r="F12" s="65">
        <v>901</v>
      </c>
      <c r="G12" s="65">
        <v>43</v>
      </c>
    </row>
    <row r="13" spans="1:9" ht="50.25" customHeight="1" thickBot="1" x14ac:dyDescent="0.3">
      <c r="A13" s="85"/>
      <c r="B13" s="86"/>
      <c r="C13" s="87"/>
      <c r="D13" s="87">
        <f t="shared" ref="D13:G13" si="0">SUM(D15+D26+D37)</f>
        <v>435</v>
      </c>
      <c r="E13" s="87">
        <f t="shared" si="0"/>
        <v>301</v>
      </c>
      <c r="F13" s="87">
        <f t="shared" si="0"/>
        <v>901</v>
      </c>
      <c r="G13" s="87">
        <f t="shared" si="0"/>
        <v>43</v>
      </c>
    </row>
    <row r="14" spans="1:9" ht="50.25" customHeight="1" thickBot="1" x14ac:dyDescent="0.3">
      <c r="A14" s="66" t="s">
        <v>33</v>
      </c>
      <c r="B14" s="67" t="s">
        <v>34</v>
      </c>
      <c r="C14" s="90">
        <v>24</v>
      </c>
      <c r="D14" s="90">
        <v>540</v>
      </c>
      <c r="E14" s="90">
        <v>167</v>
      </c>
      <c r="F14" s="90">
        <v>352</v>
      </c>
      <c r="G14" s="90">
        <v>21</v>
      </c>
    </row>
    <row r="15" spans="1:9" ht="50.25" customHeight="1" thickBot="1" x14ac:dyDescent="0.3">
      <c r="A15" s="82"/>
      <c r="B15" s="83"/>
      <c r="C15" s="84"/>
      <c r="D15" s="84">
        <f>SUM(D16:D23)</f>
        <v>120</v>
      </c>
      <c r="E15" s="84">
        <f>SUM(E16:E24)</f>
        <v>167</v>
      </c>
      <c r="F15" s="84">
        <f>SUM(F16:F24)</f>
        <v>352</v>
      </c>
      <c r="G15" s="84">
        <f>SUM(G16:G24)</f>
        <v>21</v>
      </c>
    </row>
    <row r="16" spans="1:9" ht="30" customHeight="1" thickBot="1" x14ac:dyDescent="0.3">
      <c r="A16" s="59" t="s">
        <v>204</v>
      </c>
      <c r="B16" s="72" t="s">
        <v>126</v>
      </c>
      <c r="C16" s="70" t="s">
        <v>37</v>
      </c>
      <c r="D16" s="70">
        <v>60</v>
      </c>
      <c r="E16" s="70">
        <v>55</v>
      </c>
      <c r="F16" s="70"/>
      <c r="G16" s="70">
        <v>5</v>
      </c>
      <c r="H16" s="155">
        <v>5</v>
      </c>
    </row>
    <row r="17" spans="1:9" ht="30" customHeight="1" thickBot="1" x14ac:dyDescent="0.3">
      <c r="A17" s="69" t="s">
        <v>242</v>
      </c>
      <c r="B17" s="60" t="s">
        <v>206</v>
      </c>
      <c r="C17" s="61" t="s">
        <v>23</v>
      </c>
      <c r="D17" s="61">
        <v>60</v>
      </c>
      <c r="E17" s="61">
        <v>28</v>
      </c>
      <c r="F17" s="61">
        <v>30</v>
      </c>
      <c r="G17" s="61">
        <v>2</v>
      </c>
      <c r="H17" s="77">
        <v>2</v>
      </c>
    </row>
    <row r="18" spans="1:9" ht="30" customHeight="1" thickBot="1" x14ac:dyDescent="0.3">
      <c r="A18" s="147" t="s">
        <v>243</v>
      </c>
      <c r="E18" s="61">
        <v>28</v>
      </c>
      <c r="F18" s="61">
        <v>30</v>
      </c>
      <c r="G18" s="61">
        <v>2</v>
      </c>
      <c r="H18" s="77">
        <v>2</v>
      </c>
    </row>
    <row r="19" spans="1:9" ht="30" customHeight="1" thickBot="1" x14ac:dyDescent="0.3">
      <c r="A19" s="147" t="s">
        <v>244</v>
      </c>
      <c r="E19" s="61">
        <v>28</v>
      </c>
      <c r="F19" s="61">
        <v>30</v>
      </c>
      <c r="G19" s="61">
        <v>2</v>
      </c>
      <c r="H19" s="77">
        <v>2</v>
      </c>
    </row>
    <row r="20" spans="1:9" ht="30" customHeight="1" thickBot="1" x14ac:dyDescent="0.3">
      <c r="A20" s="147" t="s">
        <v>245</v>
      </c>
      <c r="E20" s="61">
        <v>28</v>
      </c>
      <c r="F20" s="61">
        <v>30</v>
      </c>
      <c r="G20" s="61">
        <v>2</v>
      </c>
      <c r="H20" s="78">
        <v>2</v>
      </c>
    </row>
    <row r="21" spans="1:9" ht="30" customHeight="1" thickBot="1" x14ac:dyDescent="0.3">
      <c r="A21" s="147" t="s">
        <v>246</v>
      </c>
      <c r="E21" s="70"/>
      <c r="F21" s="62">
        <v>58</v>
      </c>
      <c r="G21" s="62">
        <v>2</v>
      </c>
      <c r="I21" s="80">
        <v>2</v>
      </c>
    </row>
    <row r="22" spans="1:9" ht="30" customHeight="1" thickBot="1" x14ac:dyDescent="0.3">
      <c r="A22" s="147" t="s">
        <v>247</v>
      </c>
      <c r="E22" s="70"/>
      <c r="F22" s="62">
        <v>58</v>
      </c>
      <c r="G22" s="62">
        <v>2</v>
      </c>
      <c r="I22" s="80">
        <v>2</v>
      </c>
    </row>
    <row r="23" spans="1:9" ht="30" customHeight="1" thickBot="1" x14ac:dyDescent="0.3">
      <c r="A23" s="147" t="s">
        <v>248</v>
      </c>
      <c r="E23" s="70"/>
      <c r="F23" s="62">
        <v>58</v>
      </c>
      <c r="G23" s="62">
        <v>2</v>
      </c>
      <c r="I23" s="80">
        <v>2</v>
      </c>
    </row>
    <row r="24" spans="1:9" ht="30" customHeight="1" thickBot="1" x14ac:dyDescent="0.3">
      <c r="A24" s="147" t="s">
        <v>249</v>
      </c>
      <c r="E24" s="70"/>
      <c r="F24" s="62">
        <v>58</v>
      </c>
      <c r="G24" s="62">
        <v>2</v>
      </c>
      <c r="I24" s="80">
        <v>2</v>
      </c>
    </row>
    <row r="25" spans="1:9" ht="48.75" customHeight="1" thickBot="1" x14ac:dyDescent="0.3">
      <c r="A25" s="66" t="s">
        <v>53</v>
      </c>
      <c r="B25" s="67" t="s">
        <v>54</v>
      </c>
      <c r="C25" s="73">
        <v>21</v>
      </c>
      <c r="D25" s="148">
        <v>615</v>
      </c>
      <c r="E25" s="148">
        <v>108</v>
      </c>
      <c r="F25" s="148">
        <v>489</v>
      </c>
      <c r="G25" s="148">
        <v>18</v>
      </c>
    </row>
    <row r="26" spans="1:9" ht="36.75" customHeight="1" thickBot="1" x14ac:dyDescent="0.3">
      <c r="A26" s="82"/>
      <c r="B26" s="83"/>
      <c r="C26" s="150"/>
      <c r="D26" s="84">
        <f>SUM('[1]T.ANH C2'!L44:L44)</f>
        <v>270</v>
      </c>
      <c r="E26" s="84">
        <f>SUM(E27:E34)</f>
        <v>108</v>
      </c>
      <c r="F26" s="84">
        <f>SUM(F27:F34)</f>
        <v>489</v>
      </c>
      <c r="G26" s="84">
        <f>SUM(G27:G34)</f>
        <v>18</v>
      </c>
    </row>
    <row r="27" spans="1:9" ht="32.25" customHeight="1" thickBot="1" x14ac:dyDescent="0.3">
      <c r="A27" s="147" t="s">
        <v>250</v>
      </c>
      <c r="E27" s="61">
        <v>13</v>
      </c>
      <c r="F27" s="61">
        <v>30</v>
      </c>
      <c r="G27" s="61">
        <v>2</v>
      </c>
      <c r="H27" s="77">
        <v>2</v>
      </c>
    </row>
    <row r="28" spans="1:9" ht="32.25" customHeight="1" thickBot="1" x14ac:dyDescent="0.3">
      <c r="A28" s="147" t="s">
        <v>251</v>
      </c>
      <c r="E28" s="61">
        <v>13</v>
      </c>
      <c r="F28" s="61">
        <v>30</v>
      </c>
      <c r="G28" s="61">
        <v>2</v>
      </c>
      <c r="H28" s="77">
        <v>2</v>
      </c>
    </row>
    <row r="29" spans="1:9" ht="32.25" customHeight="1" thickBot="1" x14ac:dyDescent="0.3">
      <c r="A29" s="147" t="s">
        <v>252</v>
      </c>
      <c r="E29" s="61">
        <v>13</v>
      </c>
      <c r="F29" s="61">
        <v>30</v>
      </c>
      <c r="G29" s="61">
        <v>2</v>
      </c>
      <c r="H29" s="77">
        <v>2</v>
      </c>
    </row>
    <row r="30" spans="1:9" ht="32.25" customHeight="1" thickBot="1" x14ac:dyDescent="0.3">
      <c r="A30" s="147" t="s">
        <v>253</v>
      </c>
      <c r="E30" s="61">
        <v>13</v>
      </c>
      <c r="F30" s="61">
        <v>30</v>
      </c>
      <c r="G30" s="61">
        <v>2</v>
      </c>
      <c r="H30" s="78">
        <v>2</v>
      </c>
    </row>
    <row r="31" spans="1:9" ht="32.25" customHeight="1" thickBot="1" x14ac:dyDescent="0.3">
      <c r="A31" s="147" t="s">
        <v>254</v>
      </c>
      <c r="E31" s="61">
        <v>28</v>
      </c>
      <c r="F31" s="61">
        <v>30</v>
      </c>
      <c r="G31" s="61">
        <v>2</v>
      </c>
      <c r="H31" s="78">
        <v>2</v>
      </c>
    </row>
    <row r="32" spans="1:9" ht="32.25" customHeight="1" thickBot="1" x14ac:dyDescent="0.3">
      <c r="A32" s="147" t="s">
        <v>255</v>
      </c>
      <c r="E32" s="61">
        <v>28</v>
      </c>
      <c r="F32" s="61">
        <v>30</v>
      </c>
      <c r="G32" s="61">
        <v>2</v>
      </c>
      <c r="H32" s="78">
        <v>2</v>
      </c>
    </row>
    <row r="33" spans="1:9" ht="32.25" customHeight="1" thickBot="1" x14ac:dyDescent="0.3">
      <c r="A33" s="149" t="s">
        <v>256</v>
      </c>
      <c r="E33" s="70"/>
      <c r="F33" s="70">
        <v>43</v>
      </c>
      <c r="G33" s="70">
        <v>2</v>
      </c>
      <c r="I33" s="156">
        <v>2</v>
      </c>
    </row>
    <row r="34" spans="1:9" ht="32.25" customHeight="1" thickBot="1" x14ac:dyDescent="0.3">
      <c r="A34" s="149" t="s">
        <v>256</v>
      </c>
      <c r="E34" s="70"/>
      <c r="F34" s="70">
        <v>266</v>
      </c>
      <c r="G34" s="70">
        <v>4</v>
      </c>
      <c r="I34" s="156">
        <v>4</v>
      </c>
    </row>
    <row r="35" spans="1:9" ht="40.5" customHeight="1" thickBot="1" x14ac:dyDescent="0.3">
      <c r="A35" s="66" t="s">
        <v>92</v>
      </c>
      <c r="B35" s="67" t="s">
        <v>93</v>
      </c>
      <c r="C35" s="73">
        <v>4</v>
      </c>
      <c r="D35" s="73">
        <v>90</v>
      </c>
      <c r="E35" s="73">
        <v>26</v>
      </c>
      <c r="F35" s="73">
        <v>60</v>
      </c>
      <c r="G35" s="73">
        <v>4</v>
      </c>
    </row>
    <row r="36" spans="1:9" ht="40.5" customHeight="1" thickBot="1" x14ac:dyDescent="0.3">
      <c r="A36" s="264" t="s">
        <v>257</v>
      </c>
      <c r="B36" s="265"/>
      <c r="C36" s="70"/>
      <c r="D36" s="70"/>
      <c r="E36" s="70"/>
      <c r="F36" s="70"/>
      <c r="G36" s="70"/>
    </row>
    <row r="37" spans="1:9" ht="40.5" customHeight="1" thickBot="1" x14ac:dyDescent="0.3">
      <c r="A37" s="151"/>
      <c r="B37" s="152"/>
      <c r="C37" s="153"/>
      <c r="D37" s="87">
        <f>SUM('[1]T.ANH C2'!L48:L48)</f>
        <v>45</v>
      </c>
      <c r="E37" s="87">
        <f>SUM(E38:E39)</f>
        <v>26</v>
      </c>
      <c r="F37" s="87">
        <f>SUM(F38:F39)</f>
        <v>60</v>
      </c>
      <c r="G37" s="87">
        <f>SUM(G38:G39)</f>
        <v>4</v>
      </c>
    </row>
    <row r="38" spans="1:9" ht="37.5" customHeight="1" thickBot="1" x14ac:dyDescent="0.3">
      <c r="A38" s="147" t="s">
        <v>258</v>
      </c>
      <c r="E38" s="61">
        <v>13</v>
      </c>
      <c r="F38" s="61">
        <v>30</v>
      </c>
      <c r="G38" s="61">
        <v>2</v>
      </c>
      <c r="H38" s="77">
        <v>2</v>
      </c>
    </row>
    <row r="39" spans="1:9" ht="37.5" customHeight="1" thickBot="1" x14ac:dyDescent="0.3">
      <c r="A39" s="147" t="s">
        <v>259</v>
      </c>
      <c r="E39" s="61">
        <v>13</v>
      </c>
      <c r="F39" s="61">
        <v>30</v>
      </c>
      <c r="G39" s="61">
        <v>2</v>
      </c>
      <c r="H39" s="77">
        <v>2</v>
      </c>
    </row>
    <row r="40" spans="1:9" ht="37.5" customHeight="1" thickBot="1" x14ac:dyDescent="0.3">
      <c r="A40" s="147" t="s">
        <v>260</v>
      </c>
      <c r="B40" s="60" t="s">
        <v>173</v>
      </c>
      <c r="C40" s="61" t="s">
        <v>46</v>
      </c>
      <c r="D40" s="61">
        <v>45</v>
      </c>
      <c r="E40" s="61">
        <v>13</v>
      </c>
      <c r="F40" s="61">
        <v>30</v>
      </c>
      <c r="G40" s="61">
        <v>2</v>
      </c>
    </row>
    <row r="41" spans="1:9" ht="37.5" customHeight="1" thickBot="1" x14ac:dyDescent="0.3">
      <c r="A41" s="147" t="s">
        <v>261</v>
      </c>
      <c r="B41" s="60" t="s">
        <v>175</v>
      </c>
      <c r="C41" s="61" t="s">
        <v>46</v>
      </c>
      <c r="D41" s="61">
        <v>45</v>
      </c>
      <c r="E41" s="61">
        <v>13</v>
      </c>
      <c r="F41" s="61">
        <v>30</v>
      </c>
      <c r="G41" s="61">
        <v>2</v>
      </c>
    </row>
    <row r="42" spans="1:9" ht="37.5" customHeight="1" thickBot="1" x14ac:dyDescent="0.3">
      <c r="A42" s="147" t="s">
        <v>262</v>
      </c>
      <c r="B42" s="60" t="s">
        <v>179</v>
      </c>
      <c r="C42" s="61" t="s">
        <v>46</v>
      </c>
      <c r="D42" s="61">
        <v>45</v>
      </c>
      <c r="E42" s="61">
        <v>13</v>
      </c>
      <c r="F42" s="61">
        <v>30</v>
      </c>
      <c r="G42" s="61">
        <v>2</v>
      </c>
    </row>
    <row r="43" spans="1:9" ht="37.5" customHeight="1" thickBot="1" x14ac:dyDescent="0.3">
      <c r="A43" s="147" t="s">
        <v>263</v>
      </c>
      <c r="B43" s="60" t="s">
        <v>264</v>
      </c>
      <c r="C43" s="61" t="s">
        <v>46</v>
      </c>
      <c r="D43" s="61">
        <v>45</v>
      </c>
      <c r="E43" s="61">
        <v>13</v>
      </c>
      <c r="F43" s="61">
        <v>30</v>
      </c>
      <c r="G43" s="61">
        <v>2</v>
      </c>
    </row>
    <row r="44" spans="1:9" ht="17.25" thickBot="1" x14ac:dyDescent="0.3">
      <c r="A44" s="74"/>
      <c r="B44" s="56" t="s">
        <v>117</v>
      </c>
      <c r="C44" s="65">
        <v>60</v>
      </c>
      <c r="D44" s="65">
        <v>1500</v>
      </c>
      <c r="E44" s="65">
        <v>377</v>
      </c>
      <c r="F44" s="65">
        <v>1068</v>
      </c>
      <c r="G44" s="65">
        <v>55</v>
      </c>
    </row>
    <row r="45" spans="1:9" ht="18.75" x14ac:dyDescent="0.3">
      <c r="D45" s="154">
        <f>SUM(D5+D12)</f>
        <v>1500</v>
      </c>
      <c r="E45" s="154">
        <f>SUM(E5+E12)</f>
        <v>377</v>
      </c>
      <c r="F45" s="154">
        <f>SUM(F5+F12)</f>
        <v>1068</v>
      </c>
      <c r="G45" s="154">
        <f>SUM(G5+G12)</f>
        <v>55</v>
      </c>
      <c r="H45" s="154">
        <f>SUM(H6:H44)</f>
        <v>37</v>
      </c>
      <c r="I45" s="154">
        <f>SUM(I6:I44)</f>
        <v>18</v>
      </c>
    </row>
    <row r="49" spans="4:6" x14ac:dyDescent="0.25">
      <c r="D49">
        <f>E45+H45</f>
        <v>414</v>
      </c>
    </row>
    <row r="50" spans="4:6" x14ac:dyDescent="0.25">
      <c r="D50">
        <f>F45+I45</f>
        <v>1086</v>
      </c>
      <c r="F50" s="143">
        <f>D50/D45</f>
        <v>0.72399999999999998</v>
      </c>
    </row>
    <row r="51" spans="4:6" x14ac:dyDescent="0.25">
      <c r="F51" s="143">
        <f>'[1]T.ANH C2'!L44/F45</f>
        <v>0.25280898876404495</v>
      </c>
    </row>
  </sheetData>
  <mergeCells count="9">
    <mergeCell ref="A36:B36"/>
    <mergeCell ref="A1:A4"/>
    <mergeCell ref="B1:B4"/>
    <mergeCell ref="C1:C4"/>
    <mergeCell ref="D1:G1"/>
    <mergeCell ref="D2:D4"/>
    <mergeCell ref="E2:G2"/>
    <mergeCell ref="E3:E4"/>
    <mergeCell ref="F3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opLeftCell="A49" workbookViewId="0">
      <selection activeCell="D73" sqref="D73"/>
    </sheetView>
  </sheetViews>
  <sheetFormatPr defaultRowHeight="15" x14ac:dyDescent="0.25"/>
  <cols>
    <col min="1" max="1" width="18" customWidth="1"/>
    <col min="2" max="2" width="30.28515625" customWidth="1"/>
    <col min="3" max="4" width="16.28515625" customWidth="1"/>
  </cols>
  <sheetData>
    <row r="1" spans="1:10" ht="17.25" thickBot="1" x14ac:dyDescent="0.3">
      <c r="A1" s="250" t="s">
        <v>265</v>
      </c>
      <c r="B1" s="250" t="s">
        <v>1</v>
      </c>
      <c r="C1" s="250" t="s">
        <v>2</v>
      </c>
      <c r="D1" s="76"/>
      <c r="E1" s="253" t="s">
        <v>3</v>
      </c>
      <c r="F1" s="254"/>
      <c r="G1" s="254"/>
      <c r="H1" s="255"/>
    </row>
    <row r="2" spans="1:10" ht="17.25" thickBot="1" x14ac:dyDescent="0.3">
      <c r="A2" s="251"/>
      <c r="B2" s="251"/>
      <c r="C2" s="251"/>
      <c r="D2" s="95"/>
      <c r="E2" s="250" t="s">
        <v>4</v>
      </c>
      <c r="F2" s="253" t="s">
        <v>5</v>
      </c>
      <c r="G2" s="254"/>
      <c r="H2" s="255"/>
    </row>
    <row r="3" spans="1:10" ht="81.75" customHeight="1" x14ac:dyDescent="0.25">
      <c r="A3" s="251"/>
      <c r="B3" s="251"/>
      <c r="C3" s="251"/>
      <c r="D3" s="95"/>
      <c r="E3" s="251"/>
      <c r="F3" s="250" t="s">
        <v>6</v>
      </c>
      <c r="G3" s="250" t="s">
        <v>7</v>
      </c>
      <c r="H3" s="53" t="s">
        <v>8</v>
      </c>
    </row>
    <row r="4" spans="1:10" ht="33.75" thickBot="1" x14ac:dyDescent="0.3">
      <c r="A4" s="252"/>
      <c r="B4" s="252"/>
      <c r="C4" s="252"/>
      <c r="D4" s="96"/>
      <c r="E4" s="252"/>
      <c r="F4" s="252"/>
      <c r="G4" s="252"/>
      <c r="H4" s="54" t="s">
        <v>9</v>
      </c>
    </row>
    <row r="5" spans="1:10" ht="33.75" thickBot="1" x14ac:dyDescent="0.3">
      <c r="A5" s="96" t="s">
        <v>10</v>
      </c>
      <c r="B5" s="56" t="s">
        <v>11</v>
      </c>
      <c r="C5" s="159">
        <v>19</v>
      </c>
      <c r="D5" s="159"/>
      <c r="E5" s="159">
        <v>435</v>
      </c>
      <c r="F5" s="159">
        <v>127</v>
      </c>
      <c r="G5" s="159">
        <v>294</v>
      </c>
      <c r="H5" s="159">
        <v>14</v>
      </c>
    </row>
    <row r="6" spans="1:10" ht="17.25" thickBot="1" x14ac:dyDescent="0.3">
      <c r="A6" s="59" t="s">
        <v>12</v>
      </c>
      <c r="B6" s="72" t="s">
        <v>13</v>
      </c>
      <c r="C6" s="70" t="s">
        <v>14</v>
      </c>
      <c r="D6" s="70">
        <v>5</v>
      </c>
      <c r="E6" s="70">
        <v>75</v>
      </c>
      <c r="F6" s="70">
        <v>73</v>
      </c>
      <c r="G6" s="70"/>
      <c r="H6" s="70">
        <v>2</v>
      </c>
      <c r="I6" s="155">
        <v>2</v>
      </c>
    </row>
    <row r="7" spans="1:10" ht="17.25" thickBot="1" x14ac:dyDescent="0.3">
      <c r="A7" s="59" t="s">
        <v>15</v>
      </c>
      <c r="B7" s="72" t="s">
        <v>16</v>
      </c>
      <c r="C7" s="70" t="s">
        <v>17</v>
      </c>
      <c r="D7" s="70">
        <v>2</v>
      </c>
      <c r="E7" s="70">
        <v>30</v>
      </c>
      <c r="F7" s="70">
        <v>28</v>
      </c>
      <c r="G7" s="70"/>
      <c r="H7" s="70">
        <v>2</v>
      </c>
      <c r="I7" s="155">
        <v>2</v>
      </c>
    </row>
    <row r="8" spans="1:10" ht="17.25" thickBot="1" x14ac:dyDescent="0.3">
      <c r="A8" s="59" t="s">
        <v>18</v>
      </c>
      <c r="B8" s="72" t="s">
        <v>120</v>
      </c>
      <c r="C8" s="70" t="s">
        <v>20</v>
      </c>
      <c r="D8" s="70">
        <v>2</v>
      </c>
      <c r="E8" s="70">
        <v>60</v>
      </c>
      <c r="F8" s="70"/>
      <c r="G8" s="70">
        <v>58</v>
      </c>
      <c r="H8" s="70">
        <v>2</v>
      </c>
      <c r="J8" s="156">
        <v>2</v>
      </c>
    </row>
    <row r="9" spans="1:10" ht="33.75" thickBot="1" x14ac:dyDescent="0.3">
      <c r="A9" s="59" t="s">
        <v>266</v>
      </c>
      <c r="B9" s="72" t="s">
        <v>121</v>
      </c>
      <c r="C9" s="70" t="s">
        <v>26</v>
      </c>
      <c r="D9" s="70">
        <v>3</v>
      </c>
      <c r="E9" s="70">
        <v>75</v>
      </c>
      <c r="F9" s="70">
        <v>13</v>
      </c>
      <c r="G9" s="70">
        <v>60</v>
      </c>
      <c r="H9" s="70">
        <v>2</v>
      </c>
      <c r="I9" s="155">
        <v>2</v>
      </c>
    </row>
    <row r="10" spans="1:10" ht="17.25" thickBot="1" x14ac:dyDescent="0.3">
      <c r="A10" s="59" t="s">
        <v>24</v>
      </c>
      <c r="B10" s="72" t="s">
        <v>25</v>
      </c>
      <c r="C10" s="70" t="s">
        <v>26</v>
      </c>
      <c r="D10" s="70">
        <v>3</v>
      </c>
      <c r="E10" s="70">
        <v>75</v>
      </c>
      <c r="F10" s="70">
        <v>13</v>
      </c>
      <c r="G10" s="70">
        <v>60</v>
      </c>
      <c r="H10" s="70">
        <v>2</v>
      </c>
      <c r="I10" s="156">
        <v>2</v>
      </c>
    </row>
    <row r="11" spans="1:10" ht="17.25" thickBot="1" x14ac:dyDescent="0.3">
      <c r="A11" s="59" t="s">
        <v>27</v>
      </c>
      <c r="B11" s="72" t="s">
        <v>28</v>
      </c>
      <c r="C11" s="70" t="s">
        <v>20</v>
      </c>
      <c r="D11" s="70">
        <v>2</v>
      </c>
      <c r="E11" s="70">
        <v>60</v>
      </c>
      <c r="F11" s="70"/>
      <c r="G11" s="70">
        <v>58</v>
      </c>
      <c r="H11" s="70">
        <v>2</v>
      </c>
      <c r="J11" s="156">
        <v>2</v>
      </c>
    </row>
    <row r="12" spans="1:10" ht="17.25" thickBot="1" x14ac:dyDescent="0.3">
      <c r="A12" s="59" t="s">
        <v>29</v>
      </c>
      <c r="B12" s="72" t="s">
        <v>30</v>
      </c>
      <c r="C12" s="70" t="s">
        <v>20</v>
      </c>
      <c r="D12" s="70">
        <v>2</v>
      </c>
      <c r="E12" s="70">
        <v>60</v>
      </c>
      <c r="F12" s="70"/>
      <c r="G12" s="70">
        <v>58</v>
      </c>
      <c r="H12" s="70">
        <v>2</v>
      </c>
      <c r="J12" s="156">
        <v>2</v>
      </c>
    </row>
    <row r="13" spans="1:10" ht="33.75" thickBot="1" x14ac:dyDescent="0.3">
      <c r="A13" s="96" t="s">
        <v>31</v>
      </c>
      <c r="B13" s="56" t="s">
        <v>32</v>
      </c>
      <c r="C13" s="54">
        <v>83</v>
      </c>
      <c r="D13" s="54"/>
      <c r="E13" s="54">
        <v>2070</v>
      </c>
      <c r="F13" s="54">
        <v>554</v>
      </c>
      <c r="G13" s="54">
        <v>1447</v>
      </c>
      <c r="H13" s="54">
        <v>69</v>
      </c>
    </row>
    <row r="14" spans="1:10" ht="32.25" customHeight="1" thickBot="1" x14ac:dyDescent="0.3">
      <c r="A14" s="162"/>
      <c r="B14" s="163"/>
      <c r="C14" s="164"/>
      <c r="D14" s="170">
        <f>SUM(D16+D32+D48)</f>
        <v>83</v>
      </c>
      <c r="E14" s="170">
        <f t="shared" ref="E14:H14" si="0">SUM(E16+E32+E48)</f>
        <v>2070</v>
      </c>
      <c r="F14" s="170">
        <f t="shared" si="0"/>
        <v>566</v>
      </c>
      <c r="G14" s="170">
        <f t="shared" si="0"/>
        <v>1443</v>
      </c>
      <c r="H14" s="170">
        <f t="shared" si="0"/>
        <v>61</v>
      </c>
    </row>
    <row r="15" spans="1:10" ht="18" thickBot="1" x14ac:dyDescent="0.3">
      <c r="A15" s="66" t="s">
        <v>33</v>
      </c>
      <c r="B15" s="67" t="s">
        <v>34</v>
      </c>
      <c r="C15" s="54">
        <v>30</v>
      </c>
      <c r="D15" s="54"/>
      <c r="E15" s="54">
        <v>600</v>
      </c>
      <c r="F15" s="54">
        <v>269</v>
      </c>
      <c r="G15" s="54">
        <v>300</v>
      </c>
      <c r="H15" s="54">
        <v>31</v>
      </c>
    </row>
    <row r="16" spans="1:10" ht="36.75" customHeight="1" thickBot="1" x14ac:dyDescent="0.3">
      <c r="A16" s="165"/>
      <c r="B16" s="166"/>
      <c r="C16" s="164"/>
      <c r="D16" s="170">
        <f>SUM(D17:D30)</f>
        <v>38</v>
      </c>
      <c r="E16" s="170">
        <f t="shared" ref="E16:H16" si="1">SUM(E17:E30)</f>
        <v>780</v>
      </c>
      <c r="F16" s="170">
        <f t="shared" si="1"/>
        <v>333</v>
      </c>
      <c r="G16" s="170">
        <f t="shared" si="1"/>
        <v>416</v>
      </c>
      <c r="H16" s="170">
        <f t="shared" si="1"/>
        <v>31</v>
      </c>
    </row>
    <row r="17" spans="1:10" ht="17.25" thickBot="1" x14ac:dyDescent="0.3">
      <c r="A17" s="59" t="s">
        <v>35</v>
      </c>
      <c r="B17" s="72" t="s">
        <v>126</v>
      </c>
      <c r="C17" s="70" t="s">
        <v>37</v>
      </c>
      <c r="D17" s="70">
        <v>4</v>
      </c>
      <c r="E17" s="70">
        <v>60</v>
      </c>
      <c r="F17" s="70">
        <v>55</v>
      </c>
      <c r="G17" s="70"/>
      <c r="H17" s="70">
        <v>5</v>
      </c>
      <c r="I17" s="155">
        <v>5</v>
      </c>
    </row>
    <row r="18" spans="1:10" ht="17.25" thickBot="1" x14ac:dyDescent="0.3">
      <c r="A18" s="160" t="s">
        <v>267</v>
      </c>
      <c r="B18" s="72" t="s">
        <v>43</v>
      </c>
      <c r="C18" s="70" t="s">
        <v>46</v>
      </c>
      <c r="D18" s="70">
        <v>2</v>
      </c>
      <c r="E18" s="70">
        <v>45</v>
      </c>
      <c r="F18" s="70">
        <v>13</v>
      </c>
      <c r="G18" s="70">
        <v>30</v>
      </c>
      <c r="H18" s="70">
        <v>2</v>
      </c>
      <c r="I18" s="155">
        <v>2</v>
      </c>
    </row>
    <row r="19" spans="1:10" ht="17.25" thickBot="1" x14ac:dyDescent="0.3">
      <c r="A19" s="160" t="s">
        <v>268</v>
      </c>
      <c r="B19" s="72" t="s">
        <v>56</v>
      </c>
      <c r="C19" s="70" t="s">
        <v>46</v>
      </c>
      <c r="D19" s="70">
        <v>2</v>
      </c>
      <c r="E19" s="70">
        <v>45</v>
      </c>
      <c r="F19" s="70">
        <v>13</v>
      </c>
      <c r="G19" s="70">
        <v>30</v>
      </c>
      <c r="H19" s="70">
        <v>2</v>
      </c>
      <c r="I19" s="155">
        <v>2</v>
      </c>
    </row>
    <row r="20" spans="1:10" ht="17.25" thickBot="1" x14ac:dyDescent="0.3">
      <c r="A20" s="160" t="s">
        <v>269</v>
      </c>
      <c r="B20" s="72" t="s">
        <v>270</v>
      </c>
      <c r="C20" s="70" t="s">
        <v>17</v>
      </c>
      <c r="D20" s="70">
        <v>2</v>
      </c>
      <c r="E20" s="70">
        <v>30</v>
      </c>
      <c r="F20" s="70">
        <v>28</v>
      </c>
      <c r="G20" s="70"/>
      <c r="H20" s="70">
        <v>2</v>
      </c>
      <c r="I20" s="156">
        <v>2</v>
      </c>
    </row>
    <row r="21" spans="1:10" ht="17.25" thickBot="1" x14ac:dyDescent="0.3">
      <c r="A21" s="160" t="s">
        <v>271</v>
      </c>
      <c r="B21" s="64" t="s">
        <v>272</v>
      </c>
      <c r="C21" s="70" t="s">
        <v>20</v>
      </c>
      <c r="D21" s="70">
        <v>2</v>
      </c>
      <c r="E21" s="70">
        <v>60</v>
      </c>
      <c r="F21" s="70"/>
      <c r="G21" s="70">
        <v>58</v>
      </c>
      <c r="H21" s="70">
        <v>2</v>
      </c>
      <c r="J21" s="156">
        <v>2</v>
      </c>
    </row>
    <row r="22" spans="1:10" ht="17.25" thickBot="1" x14ac:dyDescent="0.3">
      <c r="A22" s="160" t="s">
        <v>273</v>
      </c>
      <c r="B22" s="64" t="s">
        <v>274</v>
      </c>
      <c r="C22" s="70" t="s">
        <v>20</v>
      </c>
      <c r="D22" s="70">
        <v>2</v>
      </c>
      <c r="E22" s="70">
        <v>60</v>
      </c>
      <c r="F22" s="70"/>
      <c r="G22" s="70">
        <v>58</v>
      </c>
      <c r="H22" s="70">
        <v>2</v>
      </c>
      <c r="J22" s="156">
        <v>2</v>
      </c>
    </row>
    <row r="23" spans="1:10" ht="17.25" thickBot="1" x14ac:dyDescent="0.3">
      <c r="A23" s="160" t="s">
        <v>275</v>
      </c>
      <c r="B23" s="64" t="s">
        <v>45</v>
      </c>
      <c r="C23" s="70" t="s">
        <v>23</v>
      </c>
      <c r="D23" s="70">
        <v>3</v>
      </c>
      <c r="E23" s="70">
        <v>60</v>
      </c>
      <c r="F23" s="70">
        <v>28</v>
      </c>
      <c r="G23" s="70">
        <v>30</v>
      </c>
      <c r="H23" s="70">
        <v>2</v>
      </c>
      <c r="I23" s="156">
        <v>2</v>
      </c>
    </row>
    <row r="24" spans="1:10" ht="17.25" thickBot="1" x14ac:dyDescent="0.3">
      <c r="A24" s="160" t="s">
        <v>276</v>
      </c>
      <c r="B24" s="64" t="s">
        <v>58</v>
      </c>
      <c r="C24" s="70" t="s">
        <v>23</v>
      </c>
      <c r="D24" s="70">
        <v>3</v>
      </c>
      <c r="E24" s="70">
        <v>60</v>
      </c>
      <c r="F24" s="70">
        <v>28</v>
      </c>
      <c r="G24" s="70">
        <v>30</v>
      </c>
      <c r="H24" s="70">
        <v>2</v>
      </c>
      <c r="I24" s="156">
        <v>2</v>
      </c>
    </row>
    <row r="25" spans="1:10" ht="17.25" thickBot="1" x14ac:dyDescent="0.3">
      <c r="A25" s="160" t="s">
        <v>277</v>
      </c>
      <c r="B25" s="64" t="s">
        <v>48</v>
      </c>
      <c r="C25" s="70" t="s">
        <v>23</v>
      </c>
      <c r="D25" s="70">
        <v>3</v>
      </c>
      <c r="E25" s="70">
        <v>60</v>
      </c>
      <c r="F25" s="70">
        <v>28</v>
      </c>
      <c r="G25" s="70">
        <v>30</v>
      </c>
      <c r="H25" s="70">
        <v>2</v>
      </c>
      <c r="I25" s="156">
        <v>2</v>
      </c>
    </row>
    <row r="26" spans="1:10" ht="17.25" thickBot="1" x14ac:dyDescent="0.3">
      <c r="A26" s="160" t="s">
        <v>278</v>
      </c>
      <c r="B26" s="64" t="s">
        <v>60</v>
      </c>
      <c r="C26" s="70" t="s">
        <v>23</v>
      </c>
      <c r="D26" s="70">
        <v>3</v>
      </c>
      <c r="E26" s="70">
        <v>60</v>
      </c>
      <c r="F26" s="70">
        <v>28</v>
      </c>
      <c r="G26" s="70">
        <v>30</v>
      </c>
      <c r="H26" s="70">
        <v>2</v>
      </c>
      <c r="I26" s="156">
        <v>2</v>
      </c>
    </row>
    <row r="27" spans="1:10" ht="17.25" thickBot="1" x14ac:dyDescent="0.3">
      <c r="A27" s="160" t="s">
        <v>279</v>
      </c>
      <c r="B27" s="64" t="s">
        <v>50</v>
      </c>
      <c r="C27" s="70" t="s">
        <v>23</v>
      </c>
      <c r="D27" s="70">
        <v>3</v>
      </c>
      <c r="E27" s="70">
        <v>60</v>
      </c>
      <c r="F27" s="70">
        <v>28</v>
      </c>
      <c r="G27" s="70">
        <v>30</v>
      </c>
      <c r="H27" s="70">
        <v>2</v>
      </c>
      <c r="I27" s="156">
        <v>2</v>
      </c>
    </row>
    <row r="28" spans="1:10" ht="17.25" thickBot="1" x14ac:dyDescent="0.3">
      <c r="A28" s="160" t="s">
        <v>280</v>
      </c>
      <c r="B28" s="64" t="s">
        <v>62</v>
      </c>
      <c r="C28" s="70" t="s">
        <v>23</v>
      </c>
      <c r="D28" s="70">
        <v>3</v>
      </c>
      <c r="E28" s="70">
        <v>60</v>
      </c>
      <c r="F28" s="70">
        <v>28</v>
      </c>
      <c r="G28" s="70">
        <v>30</v>
      </c>
      <c r="H28" s="70">
        <v>2</v>
      </c>
      <c r="I28" s="156">
        <v>2</v>
      </c>
    </row>
    <row r="29" spans="1:10" ht="17.25" thickBot="1" x14ac:dyDescent="0.3">
      <c r="A29" s="160" t="s">
        <v>281</v>
      </c>
      <c r="B29" s="64" t="s">
        <v>138</v>
      </c>
      <c r="C29" s="70" t="s">
        <v>23</v>
      </c>
      <c r="D29" s="70">
        <v>3</v>
      </c>
      <c r="E29" s="70">
        <v>60</v>
      </c>
      <c r="F29" s="70">
        <v>28</v>
      </c>
      <c r="G29" s="70">
        <v>30</v>
      </c>
      <c r="H29" s="70">
        <v>2</v>
      </c>
      <c r="I29" s="156">
        <v>2</v>
      </c>
    </row>
    <row r="30" spans="1:10" ht="17.25" thickBot="1" x14ac:dyDescent="0.3">
      <c r="A30" s="160" t="s">
        <v>282</v>
      </c>
      <c r="B30" s="72" t="s">
        <v>143</v>
      </c>
      <c r="C30" s="70" t="s">
        <v>23</v>
      </c>
      <c r="D30" s="70">
        <v>3</v>
      </c>
      <c r="E30" s="70">
        <v>60</v>
      </c>
      <c r="F30" s="70">
        <v>28</v>
      </c>
      <c r="G30" s="70">
        <v>30</v>
      </c>
      <c r="H30" s="70">
        <v>2</v>
      </c>
      <c r="I30" s="156">
        <v>2</v>
      </c>
    </row>
    <row r="31" spans="1:10" ht="35.25" thickBot="1" x14ac:dyDescent="0.3">
      <c r="A31" s="66" t="s">
        <v>53</v>
      </c>
      <c r="B31" s="67" t="s">
        <v>54</v>
      </c>
      <c r="C31" s="54">
        <v>45</v>
      </c>
      <c r="D31" s="54"/>
      <c r="E31" s="54">
        <v>1290</v>
      </c>
      <c r="F31" s="54">
        <v>233</v>
      </c>
      <c r="G31" s="54">
        <v>1027</v>
      </c>
      <c r="H31" s="54">
        <v>30</v>
      </c>
    </row>
    <row r="32" spans="1:10" ht="34.5" customHeight="1" thickBot="1" x14ac:dyDescent="0.3">
      <c r="A32" s="165"/>
      <c r="B32" s="166"/>
      <c r="C32" s="164"/>
      <c r="D32" s="170">
        <f>SUM(D33:D45)</f>
        <v>37</v>
      </c>
      <c r="E32" s="170">
        <f t="shared" ref="E32:H32" si="2">SUM(E33:E45)</f>
        <v>1110</v>
      </c>
      <c r="F32" s="170">
        <f t="shared" si="2"/>
        <v>181</v>
      </c>
      <c r="G32" s="170">
        <f t="shared" si="2"/>
        <v>907</v>
      </c>
      <c r="H32" s="170">
        <f t="shared" si="2"/>
        <v>22</v>
      </c>
    </row>
    <row r="33" spans="1:14" ht="17.25" thickBot="1" x14ac:dyDescent="0.3">
      <c r="A33" s="160" t="s">
        <v>283</v>
      </c>
      <c r="B33" s="64" t="s">
        <v>66</v>
      </c>
      <c r="C33" s="70" t="s">
        <v>23</v>
      </c>
      <c r="D33" s="70">
        <v>3</v>
      </c>
      <c r="E33" s="70">
        <v>60</v>
      </c>
      <c r="F33" s="70">
        <v>28</v>
      </c>
      <c r="G33" s="70">
        <v>30</v>
      </c>
      <c r="H33" s="70">
        <v>2</v>
      </c>
      <c r="I33" s="156">
        <v>2</v>
      </c>
    </row>
    <row r="34" spans="1:14" ht="17.25" thickBot="1" x14ac:dyDescent="0.3">
      <c r="A34" s="160" t="s">
        <v>284</v>
      </c>
      <c r="B34" s="64" t="s">
        <v>285</v>
      </c>
      <c r="C34" s="70" t="s">
        <v>23</v>
      </c>
      <c r="D34" s="70">
        <v>3</v>
      </c>
      <c r="E34" s="70">
        <v>60</v>
      </c>
      <c r="F34" s="70">
        <v>28</v>
      </c>
      <c r="G34" s="70">
        <v>30</v>
      </c>
      <c r="H34" s="70">
        <v>2</v>
      </c>
      <c r="I34" s="156">
        <v>2</v>
      </c>
    </row>
    <row r="35" spans="1:14" ht="17.25" thickBot="1" x14ac:dyDescent="0.3">
      <c r="A35" s="160" t="s">
        <v>286</v>
      </c>
      <c r="B35" s="64" t="s">
        <v>68</v>
      </c>
      <c r="C35" s="70" t="s">
        <v>23</v>
      </c>
      <c r="D35" s="70">
        <v>3</v>
      </c>
      <c r="E35" s="70">
        <v>60</v>
      </c>
      <c r="F35" s="70">
        <v>28</v>
      </c>
      <c r="G35" s="70">
        <v>30</v>
      </c>
      <c r="H35" s="70">
        <v>2</v>
      </c>
      <c r="I35" s="156">
        <v>2</v>
      </c>
    </row>
    <row r="36" spans="1:14" ht="17.25" thickBot="1" x14ac:dyDescent="0.3">
      <c r="A36" s="160" t="s">
        <v>287</v>
      </c>
      <c r="B36" s="64" t="s">
        <v>70</v>
      </c>
      <c r="C36" s="70" t="s">
        <v>23</v>
      </c>
      <c r="D36" s="70">
        <v>3</v>
      </c>
      <c r="E36" s="70">
        <v>60</v>
      </c>
      <c r="F36" s="70">
        <v>28</v>
      </c>
      <c r="G36" s="70">
        <v>30</v>
      </c>
      <c r="H36" s="70">
        <v>2</v>
      </c>
      <c r="I36" s="156">
        <v>2</v>
      </c>
    </row>
    <row r="37" spans="1:14" ht="17.25" thickBot="1" x14ac:dyDescent="0.3">
      <c r="A37" s="160" t="s">
        <v>288</v>
      </c>
      <c r="B37" s="64" t="s">
        <v>72</v>
      </c>
      <c r="C37" s="70" t="s">
        <v>23</v>
      </c>
      <c r="D37" s="70">
        <v>3</v>
      </c>
      <c r="E37" s="70">
        <v>60</v>
      </c>
      <c r="F37" s="70">
        <v>28</v>
      </c>
      <c r="G37" s="70">
        <v>30</v>
      </c>
      <c r="H37" s="70">
        <v>2</v>
      </c>
      <c r="I37" s="156">
        <v>2</v>
      </c>
    </row>
    <row r="38" spans="1:14" ht="17.25" thickBot="1" x14ac:dyDescent="0.3">
      <c r="A38" s="160" t="s">
        <v>289</v>
      </c>
      <c r="B38" s="64" t="s">
        <v>148</v>
      </c>
      <c r="C38" s="70" t="s">
        <v>23</v>
      </c>
      <c r="D38" s="70">
        <v>3</v>
      </c>
      <c r="E38" s="70">
        <v>60</v>
      </c>
      <c r="F38" s="70">
        <v>28</v>
      </c>
      <c r="G38" s="70">
        <v>30</v>
      </c>
      <c r="H38" s="70">
        <v>2</v>
      </c>
      <c r="I38" s="156">
        <v>2</v>
      </c>
    </row>
    <row r="39" spans="1:14" ht="17.25" thickBot="1" x14ac:dyDescent="0.3">
      <c r="A39" s="160" t="s">
        <v>290</v>
      </c>
      <c r="B39" s="72" t="s">
        <v>291</v>
      </c>
      <c r="C39" s="70" t="s">
        <v>20</v>
      </c>
      <c r="D39" s="70">
        <v>2</v>
      </c>
      <c r="E39" s="70">
        <v>60</v>
      </c>
      <c r="F39" s="70"/>
      <c r="G39" s="70">
        <v>58</v>
      </c>
      <c r="H39" s="70">
        <v>2</v>
      </c>
      <c r="J39" s="156">
        <v>2</v>
      </c>
    </row>
    <row r="40" spans="1:14" ht="17.25" thickBot="1" x14ac:dyDescent="0.3">
      <c r="A40" s="160" t="s">
        <v>292</v>
      </c>
      <c r="B40" s="72" t="s">
        <v>293</v>
      </c>
      <c r="C40" s="70" t="s">
        <v>20</v>
      </c>
      <c r="D40" s="70">
        <v>2</v>
      </c>
      <c r="E40" s="70">
        <v>60</v>
      </c>
      <c r="F40" s="70"/>
      <c r="G40" s="70">
        <v>58</v>
      </c>
      <c r="H40" s="70">
        <v>2</v>
      </c>
      <c r="J40" s="156">
        <v>2</v>
      </c>
    </row>
    <row r="41" spans="1:14" ht="17.25" thickBot="1" x14ac:dyDescent="0.3">
      <c r="A41" s="160" t="s">
        <v>294</v>
      </c>
      <c r="B41" s="64" t="s">
        <v>295</v>
      </c>
      <c r="C41" s="70" t="s">
        <v>46</v>
      </c>
      <c r="D41" s="70">
        <v>2</v>
      </c>
      <c r="E41" s="70">
        <v>45</v>
      </c>
      <c r="F41" s="70">
        <v>13</v>
      </c>
      <c r="G41" s="70">
        <v>30</v>
      </c>
      <c r="H41" s="70">
        <v>2</v>
      </c>
      <c r="I41" s="156">
        <v>2</v>
      </c>
    </row>
    <row r="42" spans="1:14" ht="17.25" thickBot="1" x14ac:dyDescent="0.3">
      <c r="A42" s="160" t="s">
        <v>296</v>
      </c>
      <c r="B42" s="72" t="s">
        <v>316</v>
      </c>
      <c r="C42" s="70" t="s">
        <v>83</v>
      </c>
      <c r="D42" s="70">
        <v>1</v>
      </c>
      <c r="E42" s="70">
        <v>45</v>
      </c>
      <c r="F42" s="70"/>
      <c r="G42" s="70">
        <v>43</v>
      </c>
      <c r="H42" s="70">
        <v>2</v>
      </c>
      <c r="J42" s="156">
        <v>2</v>
      </c>
    </row>
    <row r="43" spans="1:14" ht="17.25" thickBot="1" x14ac:dyDescent="0.3">
      <c r="A43" s="160" t="s">
        <v>297</v>
      </c>
      <c r="B43" s="72" t="s">
        <v>317</v>
      </c>
      <c r="C43" s="70" t="s">
        <v>83</v>
      </c>
      <c r="D43" s="70">
        <v>1</v>
      </c>
      <c r="E43" s="70">
        <v>45</v>
      </c>
      <c r="F43" s="70"/>
      <c r="G43" s="70">
        <v>43</v>
      </c>
      <c r="H43" s="70">
        <v>2</v>
      </c>
      <c r="J43" s="156">
        <v>2</v>
      </c>
    </row>
    <row r="44" spans="1:14" ht="17.25" thickBot="1" x14ac:dyDescent="0.3">
      <c r="A44" s="160" t="s">
        <v>298</v>
      </c>
      <c r="B44" s="72" t="s">
        <v>318</v>
      </c>
      <c r="C44" s="70" t="s">
        <v>88</v>
      </c>
      <c r="D44" s="70">
        <v>5</v>
      </c>
      <c r="E44" s="70">
        <v>225</v>
      </c>
      <c r="F44" s="70"/>
      <c r="G44" s="70">
        <v>225</v>
      </c>
      <c r="H44" s="70"/>
      <c r="J44" s="156">
        <v>2</v>
      </c>
      <c r="N44">
        <f>SUM(E42:E45)</f>
        <v>585</v>
      </c>
    </row>
    <row r="45" spans="1:14" ht="17.25" thickBot="1" x14ac:dyDescent="0.3">
      <c r="A45" s="160" t="s">
        <v>299</v>
      </c>
      <c r="B45" s="72" t="s">
        <v>224</v>
      </c>
      <c r="C45" s="70" t="s">
        <v>91</v>
      </c>
      <c r="D45" s="70">
        <v>6</v>
      </c>
      <c r="E45" s="70">
        <v>270</v>
      </c>
      <c r="F45" s="70"/>
      <c r="G45" s="70">
        <v>270</v>
      </c>
      <c r="H45" s="70"/>
      <c r="J45" s="156">
        <v>2</v>
      </c>
    </row>
    <row r="46" spans="1:14" ht="18" thickBot="1" x14ac:dyDescent="0.3">
      <c r="A46" s="66" t="s">
        <v>92</v>
      </c>
      <c r="B46" s="67" t="s">
        <v>93</v>
      </c>
      <c r="C46" s="161">
        <v>8</v>
      </c>
      <c r="D46" s="161"/>
      <c r="E46" s="161">
        <v>180</v>
      </c>
      <c r="F46" s="161">
        <v>52</v>
      </c>
      <c r="G46" s="161">
        <v>120</v>
      </c>
      <c r="H46" s="161">
        <v>8</v>
      </c>
    </row>
    <row r="47" spans="1:14" ht="47.25" customHeight="1" thickBot="1" x14ac:dyDescent="0.3">
      <c r="A47" s="268" t="s">
        <v>300</v>
      </c>
      <c r="B47" s="269"/>
      <c r="C47" s="70"/>
      <c r="D47" s="70"/>
      <c r="E47" s="70"/>
      <c r="F47" s="70"/>
      <c r="G47" s="70"/>
      <c r="H47" s="70"/>
    </row>
    <row r="48" spans="1:14" ht="47.25" customHeight="1" thickBot="1" x14ac:dyDescent="0.3">
      <c r="A48" s="167"/>
      <c r="B48" s="168"/>
      <c r="C48" s="169"/>
      <c r="D48" s="170">
        <f>SUM(D49:D52)</f>
        <v>8</v>
      </c>
      <c r="E48" s="170">
        <f t="shared" ref="E48:H48" si="3">SUM(E49:E52)</f>
        <v>180</v>
      </c>
      <c r="F48" s="170">
        <f t="shared" si="3"/>
        <v>52</v>
      </c>
      <c r="G48" s="170">
        <f t="shared" si="3"/>
        <v>120</v>
      </c>
      <c r="H48" s="170">
        <f t="shared" si="3"/>
        <v>8</v>
      </c>
    </row>
    <row r="49" spans="1:10" ht="33.75" thickBot="1" x14ac:dyDescent="0.3">
      <c r="A49" s="160" t="s">
        <v>301</v>
      </c>
      <c r="B49" s="64" t="s">
        <v>302</v>
      </c>
      <c r="C49" s="70" t="s">
        <v>46</v>
      </c>
      <c r="D49" s="70">
        <v>2</v>
      </c>
      <c r="E49" s="70">
        <v>45</v>
      </c>
      <c r="F49" s="70">
        <v>13</v>
      </c>
      <c r="G49" s="70">
        <v>30</v>
      </c>
      <c r="H49" s="70">
        <v>2</v>
      </c>
      <c r="I49" s="155">
        <v>2</v>
      </c>
    </row>
    <row r="50" spans="1:10" ht="17.25" thickBot="1" x14ac:dyDescent="0.3">
      <c r="A50" s="160" t="s">
        <v>303</v>
      </c>
      <c r="B50" s="72" t="s">
        <v>304</v>
      </c>
      <c r="C50" s="70" t="s">
        <v>46</v>
      </c>
      <c r="D50" s="70">
        <v>2</v>
      </c>
      <c r="E50" s="70">
        <v>45</v>
      </c>
      <c r="F50" s="70">
        <v>13</v>
      </c>
      <c r="G50" s="70">
        <v>30</v>
      </c>
      <c r="H50" s="70">
        <v>2</v>
      </c>
      <c r="I50" s="155">
        <v>2</v>
      </c>
    </row>
    <row r="51" spans="1:10" ht="17.25" thickBot="1" x14ac:dyDescent="0.3">
      <c r="A51" s="160" t="s">
        <v>305</v>
      </c>
      <c r="B51" s="64" t="s">
        <v>306</v>
      </c>
      <c r="C51" s="70" t="s">
        <v>46</v>
      </c>
      <c r="D51" s="70">
        <v>2</v>
      </c>
      <c r="E51" s="70">
        <v>45</v>
      </c>
      <c r="F51" s="70">
        <v>13</v>
      </c>
      <c r="G51" s="70">
        <v>30</v>
      </c>
      <c r="H51" s="70">
        <v>2</v>
      </c>
      <c r="I51" s="155">
        <v>2</v>
      </c>
    </row>
    <row r="52" spans="1:10" ht="17.25" thickBot="1" x14ac:dyDescent="0.3">
      <c r="A52" s="160" t="s">
        <v>307</v>
      </c>
      <c r="B52" s="64" t="s">
        <v>308</v>
      </c>
      <c r="C52" s="70" t="s">
        <v>46</v>
      </c>
      <c r="D52" s="70">
        <v>2</v>
      </c>
      <c r="E52" s="70">
        <v>45</v>
      </c>
      <c r="F52" s="70">
        <v>13</v>
      </c>
      <c r="G52" s="70">
        <v>30</v>
      </c>
      <c r="H52" s="70">
        <v>2</v>
      </c>
      <c r="I52" s="156">
        <v>2</v>
      </c>
    </row>
    <row r="53" spans="1:10" ht="17.25" thickBot="1" x14ac:dyDescent="0.3">
      <c r="A53" s="160" t="s">
        <v>309</v>
      </c>
      <c r="B53" s="72" t="s">
        <v>114</v>
      </c>
      <c r="C53" s="70" t="s">
        <v>46</v>
      </c>
      <c r="D53" s="70">
        <v>2</v>
      </c>
      <c r="E53" s="70">
        <v>45</v>
      </c>
      <c r="F53" s="70">
        <v>13</v>
      </c>
      <c r="G53" s="70">
        <v>30</v>
      </c>
      <c r="H53" s="70">
        <v>2</v>
      </c>
    </row>
    <row r="54" spans="1:10" ht="33.75" thickBot="1" x14ac:dyDescent="0.3">
      <c r="A54" s="160" t="s">
        <v>310</v>
      </c>
      <c r="B54" s="72" t="s">
        <v>311</v>
      </c>
      <c r="C54" s="70" t="s">
        <v>46</v>
      </c>
      <c r="D54" s="70">
        <v>2</v>
      </c>
      <c r="E54" s="70">
        <v>45</v>
      </c>
      <c r="F54" s="70">
        <v>13</v>
      </c>
      <c r="G54" s="70">
        <v>30</v>
      </c>
      <c r="H54" s="70">
        <v>2</v>
      </c>
    </row>
    <row r="55" spans="1:10" ht="17.25" thickBot="1" x14ac:dyDescent="0.3">
      <c r="A55" s="160" t="s">
        <v>312</v>
      </c>
      <c r="B55" s="72" t="s">
        <v>313</v>
      </c>
      <c r="C55" s="70" t="s">
        <v>46</v>
      </c>
      <c r="D55" s="70">
        <v>2</v>
      </c>
      <c r="E55" s="70">
        <v>45</v>
      </c>
      <c r="F55" s="70">
        <v>13</v>
      </c>
      <c r="G55" s="70">
        <v>30</v>
      </c>
      <c r="H55" s="70">
        <v>2</v>
      </c>
    </row>
    <row r="56" spans="1:10" ht="17.25" thickBot="1" x14ac:dyDescent="0.3">
      <c r="A56" s="160" t="s">
        <v>314</v>
      </c>
      <c r="B56" s="72" t="s">
        <v>315</v>
      </c>
      <c r="C56" s="70" t="s">
        <v>46</v>
      </c>
      <c r="D56" s="70">
        <v>2</v>
      </c>
      <c r="E56" s="70">
        <v>45</v>
      </c>
      <c r="F56" s="70">
        <v>13</v>
      </c>
      <c r="G56" s="70">
        <v>30</v>
      </c>
      <c r="H56" s="70">
        <v>2</v>
      </c>
    </row>
    <row r="57" spans="1:10" ht="17.25" thickBot="1" x14ac:dyDescent="0.3">
      <c r="A57" s="74"/>
      <c r="B57" s="56" t="s">
        <v>117</v>
      </c>
      <c r="C57" s="54">
        <v>102</v>
      </c>
      <c r="D57" s="54"/>
      <c r="E57" s="54">
        <v>2505</v>
      </c>
      <c r="F57" s="54">
        <v>693</v>
      </c>
      <c r="G57" s="54">
        <v>1737</v>
      </c>
      <c r="H57" s="54">
        <v>75</v>
      </c>
    </row>
    <row r="58" spans="1:10" ht="21" x14ac:dyDescent="0.35">
      <c r="D58" s="49">
        <f>SUM(C5+D14)</f>
        <v>102</v>
      </c>
      <c r="E58" s="49">
        <f>SUM(E5+E14)</f>
        <v>2505</v>
      </c>
      <c r="F58" s="49">
        <f t="shared" ref="F58:H58" si="4">SUM(F5+F14)</f>
        <v>693</v>
      </c>
      <c r="G58" s="49">
        <f t="shared" si="4"/>
        <v>1737</v>
      </c>
      <c r="H58" s="49">
        <f t="shared" si="4"/>
        <v>75</v>
      </c>
      <c r="I58">
        <f>SUM(I6:I57)</f>
        <v>57</v>
      </c>
      <c r="J58">
        <f>SUM(J6:J57)</f>
        <v>22</v>
      </c>
    </row>
    <row r="61" spans="1:10" x14ac:dyDescent="0.25">
      <c r="D61" t="s">
        <v>118</v>
      </c>
      <c r="E61">
        <f>F58+I58</f>
        <v>750</v>
      </c>
      <c r="G61">
        <f>N44/E58</f>
        <v>0.23353293413173654</v>
      </c>
    </row>
    <row r="62" spans="1:10" x14ac:dyDescent="0.25">
      <c r="D62" t="s">
        <v>119</v>
      </c>
      <c r="E62">
        <f>G58+J58</f>
        <v>1759</v>
      </c>
      <c r="G62" s="143">
        <f>E62/E58</f>
        <v>0.70219560878243514</v>
      </c>
    </row>
  </sheetData>
  <mergeCells count="9">
    <mergeCell ref="A47:B47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opLeftCell="A64" workbookViewId="0">
      <selection activeCell="J80" sqref="J80"/>
    </sheetView>
  </sheetViews>
  <sheetFormatPr defaultRowHeight="15" x14ac:dyDescent="0.25"/>
  <cols>
    <col min="1" max="1" width="17" customWidth="1"/>
    <col min="2" max="2" width="19.28515625" customWidth="1"/>
    <col min="3" max="4" width="14.140625" customWidth="1"/>
  </cols>
  <sheetData>
    <row r="1" spans="1:10" ht="17.25" thickBot="1" x14ac:dyDescent="0.3">
      <c r="A1" s="272" t="s">
        <v>0</v>
      </c>
      <c r="B1" s="272" t="s">
        <v>1</v>
      </c>
      <c r="C1" s="272" t="s">
        <v>2</v>
      </c>
      <c r="D1" s="191"/>
      <c r="E1" s="275" t="s">
        <v>3</v>
      </c>
      <c r="F1" s="276"/>
      <c r="G1" s="276"/>
      <c r="H1" s="277"/>
    </row>
    <row r="2" spans="1:10" ht="17.25" thickBot="1" x14ac:dyDescent="0.3">
      <c r="A2" s="273"/>
      <c r="B2" s="273"/>
      <c r="C2" s="273"/>
      <c r="D2" s="192"/>
      <c r="E2" s="272" t="s">
        <v>4</v>
      </c>
      <c r="F2" s="275" t="s">
        <v>5</v>
      </c>
      <c r="G2" s="276"/>
      <c r="H2" s="277"/>
    </row>
    <row r="3" spans="1:10" ht="81.75" customHeight="1" x14ac:dyDescent="0.25">
      <c r="A3" s="273"/>
      <c r="B3" s="273"/>
      <c r="C3" s="273"/>
      <c r="D3" s="192"/>
      <c r="E3" s="273"/>
      <c r="F3" s="272" t="s">
        <v>6</v>
      </c>
      <c r="G3" s="272" t="s">
        <v>7</v>
      </c>
      <c r="H3" s="171" t="s">
        <v>8</v>
      </c>
    </row>
    <row r="4" spans="1:10" ht="33.75" thickBot="1" x14ac:dyDescent="0.3">
      <c r="A4" s="274"/>
      <c r="B4" s="274"/>
      <c r="C4" s="274"/>
      <c r="D4" s="173"/>
      <c r="E4" s="274"/>
      <c r="F4" s="274"/>
      <c r="G4" s="274"/>
      <c r="H4" s="172" t="s">
        <v>9</v>
      </c>
    </row>
    <row r="5" spans="1:10" ht="50.25" thickBot="1" x14ac:dyDescent="0.3">
      <c r="A5" s="173" t="s">
        <v>10</v>
      </c>
      <c r="B5" s="174" t="s">
        <v>11</v>
      </c>
      <c r="C5" s="175">
        <v>19</v>
      </c>
      <c r="D5" s="175"/>
      <c r="E5" s="175">
        <v>435</v>
      </c>
      <c r="F5" s="176">
        <v>150</v>
      </c>
      <c r="G5" s="176">
        <v>269</v>
      </c>
      <c r="H5" s="176">
        <v>16</v>
      </c>
    </row>
    <row r="6" spans="1:10" ht="33.75" thickBot="1" x14ac:dyDescent="0.3">
      <c r="A6" s="160" t="s">
        <v>319</v>
      </c>
      <c r="B6" s="177" t="s">
        <v>13</v>
      </c>
      <c r="C6" s="178" t="s">
        <v>14</v>
      </c>
      <c r="D6" s="178">
        <v>5</v>
      </c>
      <c r="E6" s="178">
        <v>75</v>
      </c>
      <c r="F6" s="178">
        <v>73</v>
      </c>
      <c r="G6" s="178"/>
      <c r="H6" s="178">
        <v>2</v>
      </c>
      <c r="I6" s="206">
        <v>2</v>
      </c>
    </row>
    <row r="7" spans="1:10" ht="17.25" thickBot="1" x14ac:dyDescent="0.3">
      <c r="A7" s="160" t="s">
        <v>320</v>
      </c>
      <c r="B7" s="177" t="s">
        <v>16</v>
      </c>
      <c r="C7" s="178" t="s">
        <v>17</v>
      </c>
      <c r="D7" s="178">
        <v>2</v>
      </c>
      <c r="E7" s="178">
        <v>30</v>
      </c>
      <c r="F7" s="178">
        <v>28</v>
      </c>
      <c r="G7" s="178"/>
      <c r="H7" s="178">
        <v>2</v>
      </c>
      <c r="I7" s="206">
        <v>2</v>
      </c>
    </row>
    <row r="8" spans="1:10" ht="33.75" thickBot="1" x14ac:dyDescent="0.3">
      <c r="A8" s="160" t="s">
        <v>321</v>
      </c>
      <c r="B8" s="177" t="s">
        <v>120</v>
      </c>
      <c r="C8" s="178" t="s">
        <v>20</v>
      </c>
      <c r="D8" s="178">
        <v>2</v>
      </c>
      <c r="E8" s="178">
        <v>60</v>
      </c>
      <c r="F8" s="178"/>
      <c r="G8" s="178">
        <v>58</v>
      </c>
      <c r="H8" s="178">
        <v>2</v>
      </c>
      <c r="J8" s="207">
        <v>2</v>
      </c>
    </row>
    <row r="9" spans="1:10" ht="50.25" thickBot="1" x14ac:dyDescent="0.3">
      <c r="A9" s="160" t="s">
        <v>322</v>
      </c>
      <c r="B9" s="177" t="s">
        <v>121</v>
      </c>
      <c r="C9" s="71" t="s">
        <v>23</v>
      </c>
      <c r="D9" s="71">
        <v>3</v>
      </c>
      <c r="E9" s="178">
        <v>75</v>
      </c>
      <c r="F9" s="71">
        <v>36</v>
      </c>
      <c r="G9" s="71">
        <v>35</v>
      </c>
      <c r="H9" s="71">
        <v>4</v>
      </c>
      <c r="I9" s="208">
        <v>2</v>
      </c>
    </row>
    <row r="10" spans="1:10" ht="17.25" thickBot="1" x14ac:dyDescent="0.3">
      <c r="A10" s="160" t="s">
        <v>323</v>
      </c>
      <c r="B10" s="177" t="s">
        <v>25</v>
      </c>
      <c r="C10" s="178" t="s">
        <v>26</v>
      </c>
      <c r="D10" s="178">
        <v>3</v>
      </c>
      <c r="E10" s="178">
        <v>75</v>
      </c>
      <c r="F10" s="178">
        <v>13</v>
      </c>
      <c r="G10" s="178">
        <v>60</v>
      </c>
      <c r="H10" s="178">
        <v>2</v>
      </c>
      <c r="I10" s="206">
        <v>2</v>
      </c>
    </row>
    <row r="11" spans="1:10" ht="17.25" thickBot="1" x14ac:dyDescent="0.3">
      <c r="A11" s="160" t="s">
        <v>324</v>
      </c>
      <c r="B11" s="180" t="s">
        <v>123</v>
      </c>
      <c r="C11" s="178" t="s">
        <v>20</v>
      </c>
      <c r="D11" s="178">
        <v>2</v>
      </c>
      <c r="E11" s="178">
        <v>60</v>
      </c>
      <c r="F11" s="178"/>
      <c r="G11" s="178">
        <v>58</v>
      </c>
      <c r="H11" s="178">
        <v>2</v>
      </c>
      <c r="J11" s="207">
        <v>2</v>
      </c>
    </row>
    <row r="12" spans="1:10" ht="17.25" thickBot="1" x14ac:dyDescent="0.3">
      <c r="A12" s="160" t="s">
        <v>325</v>
      </c>
      <c r="B12" s="180" t="s">
        <v>125</v>
      </c>
      <c r="C12" s="178" t="s">
        <v>20</v>
      </c>
      <c r="D12" s="178">
        <v>2</v>
      </c>
      <c r="E12" s="178">
        <v>60</v>
      </c>
      <c r="F12" s="178"/>
      <c r="G12" s="178">
        <v>58</v>
      </c>
      <c r="H12" s="178">
        <v>2</v>
      </c>
      <c r="J12" s="207">
        <v>2</v>
      </c>
    </row>
    <row r="13" spans="1:10" ht="50.25" thickBot="1" x14ac:dyDescent="0.3">
      <c r="A13" s="173" t="s">
        <v>31</v>
      </c>
      <c r="B13" s="174" t="s">
        <v>32</v>
      </c>
      <c r="C13" s="176">
        <v>83</v>
      </c>
      <c r="D13" s="176"/>
      <c r="E13" s="176">
        <v>2060</v>
      </c>
      <c r="F13" s="176">
        <v>539</v>
      </c>
      <c r="G13" s="176">
        <v>1444</v>
      </c>
      <c r="H13" s="176">
        <v>77</v>
      </c>
    </row>
    <row r="14" spans="1:10" ht="36.75" customHeight="1" thickBot="1" x14ac:dyDescent="0.3">
      <c r="A14" s="193"/>
      <c r="B14" s="194"/>
      <c r="C14" s="195"/>
      <c r="D14" s="213">
        <f>SUM(D16+D24+D51)</f>
        <v>83</v>
      </c>
      <c r="E14" s="213">
        <f t="shared" ref="E14:H14" si="0">SUM(E16+E24+E51)</f>
        <v>2060</v>
      </c>
      <c r="F14" s="213">
        <f t="shared" si="0"/>
        <v>539</v>
      </c>
      <c r="G14" s="213">
        <f t="shared" si="0"/>
        <v>1444</v>
      </c>
      <c r="H14" s="213">
        <f t="shared" si="0"/>
        <v>77</v>
      </c>
    </row>
    <row r="15" spans="1:10" ht="35.25" thickBot="1" x14ac:dyDescent="0.3">
      <c r="A15" s="181" t="s">
        <v>33</v>
      </c>
      <c r="B15" s="182" t="s">
        <v>34</v>
      </c>
      <c r="C15" s="183">
        <v>14</v>
      </c>
      <c r="D15" s="183"/>
      <c r="E15" s="183">
        <v>240</v>
      </c>
      <c r="F15" s="183">
        <v>165</v>
      </c>
      <c r="G15" s="183">
        <v>60</v>
      </c>
      <c r="H15" s="183">
        <v>15</v>
      </c>
    </row>
    <row r="16" spans="1:10" ht="37.5" customHeight="1" thickBot="1" x14ac:dyDescent="0.3">
      <c r="A16" s="196"/>
      <c r="B16" s="197"/>
      <c r="C16" s="198"/>
      <c r="D16" s="204">
        <f>SUM(D17:D22)</f>
        <v>14</v>
      </c>
      <c r="E16" s="204">
        <f t="shared" ref="E16:H16" si="1">SUM(E17:E22)</f>
        <v>240</v>
      </c>
      <c r="F16" s="204">
        <f t="shared" si="1"/>
        <v>165</v>
      </c>
      <c r="G16" s="204">
        <f t="shared" si="1"/>
        <v>60</v>
      </c>
      <c r="H16" s="204">
        <f t="shared" si="1"/>
        <v>15</v>
      </c>
    </row>
    <row r="17" spans="1:9" ht="17.25" thickBot="1" x14ac:dyDescent="0.3">
      <c r="A17" s="160" t="s">
        <v>326</v>
      </c>
      <c r="B17" s="64" t="s">
        <v>126</v>
      </c>
      <c r="C17" s="179" t="s">
        <v>37</v>
      </c>
      <c r="D17" s="179">
        <v>4</v>
      </c>
      <c r="E17" s="179">
        <v>60</v>
      </c>
      <c r="F17" s="179">
        <v>55</v>
      </c>
      <c r="G17" s="179"/>
      <c r="H17" s="179">
        <v>5</v>
      </c>
      <c r="I17" s="209">
        <v>5</v>
      </c>
    </row>
    <row r="18" spans="1:9" ht="33.75" thickBot="1" x14ac:dyDescent="0.3">
      <c r="A18" s="63" t="s">
        <v>327</v>
      </c>
      <c r="B18" s="177" t="s">
        <v>128</v>
      </c>
      <c r="C18" s="178" t="s">
        <v>46</v>
      </c>
      <c r="D18" s="178">
        <v>2</v>
      </c>
      <c r="E18" s="178">
        <v>45</v>
      </c>
      <c r="F18" s="178">
        <v>13</v>
      </c>
      <c r="G18" s="178">
        <v>30</v>
      </c>
      <c r="H18" s="178">
        <v>2</v>
      </c>
      <c r="I18" s="206">
        <v>2</v>
      </c>
    </row>
    <row r="19" spans="1:9" ht="33.75" thickBot="1" x14ac:dyDescent="0.3">
      <c r="A19" s="63" t="s">
        <v>328</v>
      </c>
      <c r="B19" s="177" t="s">
        <v>130</v>
      </c>
      <c r="C19" s="178" t="s">
        <v>46</v>
      </c>
      <c r="D19" s="178">
        <v>2</v>
      </c>
      <c r="E19" s="178">
        <v>45</v>
      </c>
      <c r="F19" s="178">
        <v>13</v>
      </c>
      <c r="G19" s="178">
        <v>30</v>
      </c>
      <c r="H19" s="178">
        <v>2</v>
      </c>
      <c r="I19" s="206">
        <v>2</v>
      </c>
    </row>
    <row r="20" spans="1:9" ht="17.25" thickBot="1" x14ac:dyDescent="0.3">
      <c r="A20" s="63" t="s">
        <v>329</v>
      </c>
      <c r="B20" s="177" t="s">
        <v>132</v>
      </c>
      <c r="C20" s="71" t="s">
        <v>17</v>
      </c>
      <c r="D20" s="71">
        <v>2</v>
      </c>
      <c r="E20" s="71">
        <v>30</v>
      </c>
      <c r="F20" s="71">
        <v>28</v>
      </c>
      <c r="G20" s="179"/>
      <c r="H20" s="71">
        <v>2</v>
      </c>
      <c r="I20" s="208">
        <v>2</v>
      </c>
    </row>
    <row r="21" spans="1:9" ht="17.25" thickBot="1" x14ac:dyDescent="0.3">
      <c r="A21" s="63" t="s">
        <v>330</v>
      </c>
      <c r="B21" s="177" t="s">
        <v>50</v>
      </c>
      <c r="C21" s="178" t="s">
        <v>17</v>
      </c>
      <c r="D21" s="178">
        <v>2</v>
      </c>
      <c r="E21" s="178">
        <v>30</v>
      </c>
      <c r="F21" s="178">
        <v>28</v>
      </c>
      <c r="G21" s="179"/>
      <c r="H21" s="178">
        <v>2</v>
      </c>
      <c r="I21" s="206">
        <v>2</v>
      </c>
    </row>
    <row r="22" spans="1:9" ht="17.25" thickBot="1" x14ac:dyDescent="0.3">
      <c r="A22" s="63" t="s">
        <v>331</v>
      </c>
      <c r="B22" s="177" t="s">
        <v>332</v>
      </c>
      <c r="C22" s="178" t="s">
        <v>17</v>
      </c>
      <c r="D22" s="178">
        <v>2</v>
      </c>
      <c r="E22" s="178">
        <v>30</v>
      </c>
      <c r="F22" s="178">
        <v>28</v>
      </c>
      <c r="G22" s="179"/>
      <c r="H22" s="178">
        <v>2</v>
      </c>
      <c r="I22" s="206">
        <v>2</v>
      </c>
    </row>
    <row r="23" spans="1:9" ht="52.5" thickBot="1" x14ac:dyDescent="0.3">
      <c r="A23" s="181" t="s">
        <v>53</v>
      </c>
      <c r="B23" s="182" t="s">
        <v>54</v>
      </c>
      <c r="C23" s="183">
        <v>61</v>
      </c>
      <c r="D23" s="183"/>
      <c r="E23" s="183">
        <v>1640</v>
      </c>
      <c r="F23" s="183">
        <v>322</v>
      </c>
      <c r="G23" s="183">
        <v>1264</v>
      </c>
      <c r="H23" s="183">
        <v>54</v>
      </c>
    </row>
    <row r="24" spans="1:9" ht="37.5" customHeight="1" thickBot="1" x14ac:dyDescent="0.3">
      <c r="A24" s="196"/>
      <c r="B24" s="197"/>
      <c r="C24" s="198"/>
      <c r="D24" s="204">
        <f>SUM(D25:D48)</f>
        <v>61</v>
      </c>
      <c r="E24" s="204">
        <f t="shared" ref="E24:H24" si="2">SUM(E25:E48)</f>
        <v>1640</v>
      </c>
      <c r="F24" s="204">
        <f t="shared" si="2"/>
        <v>322</v>
      </c>
      <c r="G24" s="204">
        <f t="shared" si="2"/>
        <v>1264</v>
      </c>
      <c r="H24" s="204">
        <f t="shared" si="2"/>
        <v>54</v>
      </c>
    </row>
    <row r="25" spans="1:9" ht="66.75" thickBot="1" x14ac:dyDescent="0.3">
      <c r="A25" s="63" t="s">
        <v>333</v>
      </c>
      <c r="B25" s="177" t="s">
        <v>334</v>
      </c>
      <c r="C25" s="184" t="s">
        <v>46</v>
      </c>
      <c r="D25" s="184">
        <v>2</v>
      </c>
      <c r="E25" s="184">
        <v>31</v>
      </c>
      <c r="F25" s="184">
        <v>7</v>
      </c>
      <c r="G25" s="184">
        <v>22</v>
      </c>
      <c r="H25" s="184">
        <v>2</v>
      </c>
      <c r="I25" s="210">
        <v>2</v>
      </c>
    </row>
    <row r="26" spans="1:9" ht="66.75" thickBot="1" x14ac:dyDescent="0.3">
      <c r="A26" s="63" t="s">
        <v>335</v>
      </c>
      <c r="B26" s="177" t="s">
        <v>336</v>
      </c>
      <c r="C26" s="184" t="s">
        <v>46</v>
      </c>
      <c r="D26" s="184">
        <v>2</v>
      </c>
      <c r="E26" s="184">
        <v>31</v>
      </c>
      <c r="F26" s="184">
        <v>7</v>
      </c>
      <c r="G26" s="184">
        <v>22</v>
      </c>
      <c r="H26" s="184">
        <v>2</v>
      </c>
      <c r="I26" s="210">
        <v>2</v>
      </c>
    </row>
    <row r="27" spans="1:9" ht="17.25" thickBot="1" x14ac:dyDescent="0.3">
      <c r="A27" s="63" t="s">
        <v>337</v>
      </c>
      <c r="B27" s="177" t="s">
        <v>58</v>
      </c>
      <c r="C27" s="178" t="s">
        <v>46</v>
      </c>
      <c r="D27" s="178">
        <v>2</v>
      </c>
      <c r="E27" s="178">
        <v>45</v>
      </c>
      <c r="F27" s="178">
        <v>13</v>
      </c>
      <c r="G27" s="178">
        <v>30</v>
      </c>
      <c r="H27" s="178">
        <v>2</v>
      </c>
      <c r="I27" s="206">
        <v>2</v>
      </c>
    </row>
    <row r="28" spans="1:9" ht="17.25" thickBot="1" x14ac:dyDescent="0.3">
      <c r="A28" s="63" t="s">
        <v>338</v>
      </c>
      <c r="B28" s="177" t="s">
        <v>60</v>
      </c>
      <c r="C28" s="178" t="s">
        <v>46</v>
      </c>
      <c r="D28" s="178">
        <v>2</v>
      </c>
      <c r="E28" s="178">
        <v>45</v>
      </c>
      <c r="F28" s="178">
        <v>13</v>
      </c>
      <c r="G28" s="178">
        <v>30</v>
      </c>
      <c r="H28" s="178">
        <v>2</v>
      </c>
      <c r="I28" s="206">
        <v>2</v>
      </c>
    </row>
    <row r="29" spans="1:9" ht="66.75" thickBot="1" x14ac:dyDescent="0.3">
      <c r="A29" s="63" t="s">
        <v>339</v>
      </c>
      <c r="B29" s="177" t="s">
        <v>340</v>
      </c>
      <c r="C29" s="184" t="s">
        <v>46</v>
      </c>
      <c r="D29" s="184">
        <v>2</v>
      </c>
      <c r="E29" s="184">
        <v>31</v>
      </c>
      <c r="F29" s="184">
        <v>11</v>
      </c>
      <c r="G29" s="184">
        <v>18</v>
      </c>
      <c r="H29" s="184">
        <v>2</v>
      </c>
      <c r="I29" s="210">
        <v>2</v>
      </c>
    </row>
    <row r="30" spans="1:9" ht="17.25" thickBot="1" x14ac:dyDescent="0.3">
      <c r="A30" s="63" t="s">
        <v>341</v>
      </c>
      <c r="B30" s="177" t="s">
        <v>143</v>
      </c>
      <c r="C30" s="178" t="s">
        <v>46</v>
      </c>
      <c r="D30" s="178">
        <v>2</v>
      </c>
      <c r="E30" s="178">
        <v>45</v>
      </c>
      <c r="F30" s="178">
        <v>13</v>
      </c>
      <c r="G30" s="178">
        <v>30</v>
      </c>
      <c r="H30" s="178">
        <v>2</v>
      </c>
      <c r="I30" s="210">
        <v>2</v>
      </c>
    </row>
    <row r="31" spans="1:9" ht="17.25" thickBot="1" x14ac:dyDescent="0.3">
      <c r="A31" s="63" t="s">
        <v>342</v>
      </c>
      <c r="B31" s="177" t="s">
        <v>68</v>
      </c>
      <c r="C31" s="178" t="s">
        <v>46</v>
      </c>
      <c r="D31" s="178">
        <v>2</v>
      </c>
      <c r="E31" s="178">
        <v>45</v>
      </c>
      <c r="F31" s="178">
        <v>13</v>
      </c>
      <c r="G31" s="178">
        <v>30</v>
      </c>
      <c r="H31" s="178">
        <v>2</v>
      </c>
      <c r="I31" s="210">
        <v>2</v>
      </c>
    </row>
    <row r="32" spans="1:9" ht="17.25" thickBot="1" x14ac:dyDescent="0.3">
      <c r="A32" s="63" t="s">
        <v>343</v>
      </c>
      <c r="B32" s="177" t="s">
        <v>70</v>
      </c>
      <c r="C32" s="178" t="s">
        <v>46</v>
      </c>
      <c r="D32" s="178">
        <v>2</v>
      </c>
      <c r="E32" s="178">
        <v>45</v>
      </c>
      <c r="F32" s="178">
        <v>13</v>
      </c>
      <c r="G32" s="178">
        <v>30</v>
      </c>
      <c r="H32" s="178">
        <v>2</v>
      </c>
      <c r="I32" s="210">
        <v>2</v>
      </c>
    </row>
    <row r="33" spans="1:13" ht="17.25" thickBot="1" x14ac:dyDescent="0.3">
      <c r="A33" s="63" t="s">
        <v>344</v>
      </c>
      <c r="B33" s="177" t="s">
        <v>72</v>
      </c>
      <c r="C33" s="178" t="s">
        <v>46</v>
      </c>
      <c r="D33" s="178">
        <v>2</v>
      </c>
      <c r="E33" s="178">
        <v>45</v>
      </c>
      <c r="F33" s="178">
        <v>13</v>
      </c>
      <c r="G33" s="178">
        <v>30</v>
      </c>
      <c r="H33" s="178">
        <v>2</v>
      </c>
      <c r="I33" s="210">
        <v>2</v>
      </c>
    </row>
    <row r="34" spans="1:13" ht="66.75" thickBot="1" x14ac:dyDescent="0.3">
      <c r="A34" s="63" t="s">
        <v>345</v>
      </c>
      <c r="B34" s="177" t="s">
        <v>346</v>
      </c>
      <c r="C34" s="184" t="s">
        <v>46</v>
      </c>
      <c r="D34" s="184">
        <v>2</v>
      </c>
      <c r="E34" s="184">
        <v>31</v>
      </c>
      <c r="F34" s="184">
        <v>5</v>
      </c>
      <c r="G34" s="184">
        <v>24</v>
      </c>
      <c r="H34" s="184">
        <v>2</v>
      </c>
      <c r="I34" s="210">
        <v>2</v>
      </c>
    </row>
    <row r="35" spans="1:13" ht="33.75" thickBot="1" x14ac:dyDescent="0.3">
      <c r="A35" s="63" t="s">
        <v>347</v>
      </c>
      <c r="B35" s="177" t="s">
        <v>185</v>
      </c>
      <c r="C35" s="178" t="s">
        <v>133</v>
      </c>
      <c r="D35" s="178">
        <v>3</v>
      </c>
      <c r="E35" s="178">
        <v>45</v>
      </c>
      <c r="F35" s="178">
        <v>43</v>
      </c>
      <c r="G35" s="179"/>
      <c r="H35" s="178">
        <v>2</v>
      </c>
      <c r="I35" s="210">
        <v>2</v>
      </c>
    </row>
    <row r="36" spans="1:13" ht="33.75" thickBot="1" x14ac:dyDescent="0.3">
      <c r="A36" s="63" t="s">
        <v>348</v>
      </c>
      <c r="B36" s="177" t="s">
        <v>150</v>
      </c>
      <c r="C36" s="178" t="s">
        <v>46</v>
      </c>
      <c r="D36" s="178">
        <v>2</v>
      </c>
      <c r="E36" s="178">
        <v>45</v>
      </c>
      <c r="F36" s="178">
        <v>13</v>
      </c>
      <c r="G36" s="178">
        <v>30</v>
      </c>
      <c r="H36" s="178">
        <v>2</v>
      </c>
      <c r="I36" s="210">
        <v>2</v>
      </c>
    </row>
    <row r="37" spans="1:13" ht="33.75" thickBot="1" x14ac:dyDescent="0.3">
      <c r="A37" s="63" t="s">
        <v>349</v>
      </c>
      <c r="B37" s="177" t="s">
        <v>350</v>
      </c>
      <c r="C37" s="178" t="s">
        <v>46</v>
      </c>
      <c r="D37" s="178">
        <v>2</v>
      </c>
      <c r="E37" s="178">
        <v>45</v>
      </c>
      <c r="F37" s="178">
        <v>13</v>
      </c>
      <c r="G37" s="178">
        <v>30</v>
      </c>
      <c r="H37" s="178">
        <v>2</v>
      </c>
      <c r="I37" s="210">
        <v>2</v>
      </c>
    </row>
    <row r="38" spans="1:13" ht="33.75" thickBot="1" x14ac:dyDescent="0.3">
      <c r="A38" s="63" t="s">
        <v>351</v>
      </c>
      <c r="B38" s="177" t="s">
        <v>352</v>
      </c>
      <c r="C38" s="178" t="s">
        <v>46</v>
      </c>
      <c r="D38" s="178">
        <v>2</v>
      </c>
      <c r="E38" s="178">
        <v>45</v>
      </c>
      <c r="F38" s="178">
        <v>13</v>
      </c>
      <c r="G38" s="178">
        <v>30</v>
      </c>
      <c r="H38" s="178">
        <v>2</v>
      </c>
      <c r="I38" s="210">
        <v>2</v>
      </c>
    </row>
    <row r="39" spans="1:13" ht="50.25" thickBot="1" x14ac:dyDescent="0.3">
      <c r="A39" s="63" t="s">
        <v>353</v>
      </c>
      <c r="B39" s="177" t="s">
        <v>152</v>
      </c>
      <c r="C39" s="178" t="s">
        <v>23</v>
      </c>
      <c r="D39" s="178">
        <v>3</v>
      </c>
      <c r="E39" s="178">
        <v>60</v>
      </c>
      <c r="F39" s="178">
        <v>28</v>
      </c>
      <c r="G39" s="178">
        <v>30</v>
      </c>
      <c r="H39" s="178">
        <v>2</v>
      </c>
      <c r="I39" s="210">
        <v>2</v>
      </c>
    </row>
    <row r="40" spans="1:13" ht="33.75" thickBot="1" x14ac:dyDescent="0.3">
      <c r="A40" s="63" t="s">
        <v>354</v>
      </c>
      <c r="B40" s="177" t="s">
        <v>154</v>
      </c>
      <c r="C40" s="71" t="s">
        <v>23</v>
      </c>
      <c r="D40" s="71">
        <v>3</v>
      </c>
      <c r="E40" s="71">
        <v>60</v>
      </c>
      <c r="F40" s="71">
        <v>28</v>
      </c>
      <c r="G40" s="71">
        <v>30</v>
      </c>
      <c r="H40" s="71">
        <v>2</v>
      </c>
      <c r="I40" s="211">
        <v>2</v>
      </c>
    </row>
    <row r="41" spans="1:13" ht="33.75" thickBot="1" x14ac:dyDescent="0.3">
      <c r="A41" s="63" t="s">
        <v>355</v>
      </c>
      <c r="B41" s="177" t="s">
        <v>156</v>
      </c>
      <c r="C41" s="71" t="s">
        <v>23</v>
      </c>
      <c r="D41" s="71">
        <v>3</v>
      </c>
      <c r="E41" s="71">
        <v>60</v>
      </c>
      <c r="F41" s="71">
        <v>28</v>
      </c>
      <c r="G41" s="71">
        <v>30</v>
      </c>
      <c r="H41" s="71">
        <v>2</v>
      </c>
      <c r="I41" s="211">
        <v>2</v>
      </c>
    </row>
    <row r="42" spans="1:13" ht="33.75" thickBot="1" x14ac:dyDescent="0.3">
      <c r="A42" s="63" t="s">
        <v>356</v>
      </c>
      <c r="B42" s="177" t="s">
        <v>158</v>
      </c>
      <c r="C42" s="178" t="s">
        <v>133</v>
      </c>
      <c r="D42" s="178">
        <v>3</v>
      </c>
      <c r="E42" s="178">
        <v>45</v>
      </c>
      <c r="F42" s="178">
        <v>43</v>
      </c>
      <c r="G42" s="179"/>
      <c r="H42" s="178">
        <v>2</v>
      </c>
      <c r="I42" s="211">
        <v>2</v>
      </c>
    </row>
    <row r="43" spans="1:13" ht="66.75" thickBot="1" x14ac:dyDescent="0.3">
      <c r="A43" s="63" t="s">
        <v>357</v>
      </c>
      <c r="B43" s="177" t="s">
        <v>358</v>
      </c>
      <c r="C43" s="184" t="s">
        <v>46</v>
      </c>
      <c r="D43" s="184">
        <v>2</v>
      </c>
      <c r="E43" s="184">
        <v>31</v>
      </c>
      <c r="F43" s="184">
        <v>5</v>
      </c>
      <c r="G43" s="184">
        <v>24</v>
      </c>
      <c r="H43" s="184">
        <v>2</v>
      </c>
      <c r="I43" s="211">
        <v>2</v>
      </c>
    </row>
    <row r="44" spans="1:13" ht="33.75" thickBot="1" x14ac:dyDescent="0.3">
      <c r="A44" s="63" t="s">
        <v>359</v>
      </c>
      <c r="B44" s="64" t="s">
        <v>383</v>
      </c>
      <c r="C44" s="179" t="s">
        <v>83</v>
      </c>
      <c r="D44" s="179">
        <v>1</v>
      </c>
      <c r="E44" s="179">
        <v>45</v>
      </c>
      <c r="F44" s="179"/>
      <c r="G44" s="179">
        <v>43</v>
      </c>
      <c r="H44" s="179">
        <v>2</v>
      </c>
      <c r="J44" s="212">
        <v>2</v>
      </c>
    </row>
    <row r="45" spans="1:13" ht="33.75" thickBot="1" x14ac:dyDescent="0.3">
      <c r="A45" s="63" t="s">
        <v>360</v>
      </c>
      <c r="B45" s="64" t="s">
        <v>384</v>
      </c>
      <c r="C45" s="179" t="s">
        <v>83</v>
      </c>
      <c r="D45" s="179">
        <v>1</v>
      </c>
      <c r="E45" s="179">
        <v>45</v>
      </c>
      <c r="F45" s="179"/>
      <c r="G45" s="179">
        <v>43</v>
      </c>
      <c r="H45" s="179">
        <v>2</v>
      </c>
      <c r="J45" s="212">
        <v>2</v>
      </c>
      <c r="M45">
        <f>SUM(E44:E48)</f>
        <v>810</v>
      </c>
    </row>
    <row r="46" spans="1:13" ht="33.75" thickBot="1" x14ac:dyDescent="0.3">
      <c r="A46" s="63" t="s">
        <v>361</v>
      </c>
      <c r="B46" s="64" t="s">
        <v>162</v>
      </c>
      <c r="C46" s="179" t="s">
        <v>88</v>
      </c>
      <c r="D46" s="179">
        <v>5</v>
      </c>
      <c r="E46" s="179">
        <v>225</v>
      </c>
      <c r="F46" s="179"/>
      <c r="G46" s="179">
        <v>221</v>
      </c>
      <c r="H46" s="179">
        <v>4</v>
      </c>
      <c r="J46" s="212">
        <v>4</v>
      </c>
    </row>
    <row r="47" spans="1:13" ht="33.75" thickBot="1" x14ac:dyDescent="0.3">
      <c r="A47" s="63" t="s">
        <v>362</v>
      </c>
      <c r="B47" s="64" t="s">
        <v>224</v>
      </c>
      <c r="C47" s="179" t="s">
        <v>91</v>
      </c>
      <c r="D47" s="179">
        <v>6</v>
      </c>
      <c r="E47" s="179">
        <v>270</v>
      </c>
      <c r="F47" s="179"/>
      <c r="G47" s="179">
        <v>266</v>
      </c>
      <c r="H47" s="179">
        <v>4</v>
      </c>
      <c r="J47" s="212">
        <v>4</v>
      </c>
    </row>
    <row r="48" spans="1:13" ht="17.25" thickBot="1" x14ac:dyDescent="0.3">
      <c r="A48" s="185" t="s">
        <v>363</v>
      </c>
      <c r="B48" s="186" t="s">
        <v>364</v>
      </c>
      <c r="C48" s="71" t="s">
        <v>88</v>
      </c>
      <c r="D48" s="71">
        <v>5</v>
      </c>
      <c r="E48" s="71">
        <v>225</v>
      </c>
      <c r="F48" s="71"/>
      <c r="G48" s="71">
        <v>221</v>
      </c>
      <c r="H48" s="71">
        <v>4</v>
      </c>
      <c r="J48" s="212"/>
    </row>
    <row r="49" spans="1:9" ht="18" thickBot="1" x14ac:dyDescent="0.3">
      <c r="A49" s="181" t="s">
        <v>92</v>
      </c>
      <c r="B49" s="182" t="s">
        <v>93</v>
      </c>
      <c r="C49" s="187">
        <v>8</v>
      </c>
      <c r="D49" s="187"/>
      <c r="E49" s="187">
        <v>180</v>
      </c>
      <c r="F49" s="187">
        <v>52</v>
      </c>
      <c r="G49" s="187">
        <v>120</v>
      </c>
      <c r="H49" s="187">
        <v>8</v>
      </c>
    </row>
    <row r="50" spans="1:9" ht="44.25" customHeight="1" thickBot="1" x14ac:dyDescent="0.3">
      <c r="A50" s="270" t="s">
        <v>365</v>
      </c>
      <c r="B50" s="271"/>
      <c r="C50" s="64"/>
      <c r="D50" s="64"/>
      <c r="E50" s="179"/>
      <c r="F50" s="179"/>
      <c r="G50" s="179"/>
      <c r="H50" s="179"/>
    </row>
    <row r="51" spans="1:9" ht="44.25" customHeight="1" thickBot="1" x14ac:dyDescent="0.3">
      <c r="A51" s="199"/>
      <c r="B51" s="200"/>
      <c r="C51" s="201"/>
      <c r="D51" s="195">
        <f>SUM(D52:D55)</f>
        <v>8</v>
      </c>
      <c r="E51" s="195">
        <f t="shared" ref="E51:H51" si="3">SUM(E52:E55)</f>
        <v>180</v>
      </c>
      <c r="F51" s="195">
        <f t="shared" si="3"/>
        <v>52</v>
      </c>
      <c r="G51" s="195">
        <f t="shared" si="3"/>
        <v>120</v>
      </c>
      <c r="H51" s="195">
        <f t="shared" si="3"/>
        <v>8</v>
      </c>
    </row>
    <row r="52" spans="1:9" ht="33.75" thickBot="1" x14ac:dyDescent="0.3">
      <c r="A52" s="63" t="s">
        <v>366</v>
      </c>
      <c r="B52" s="177" t="s">
        <v>165</v>
      </c>
      <c r="C52" s="178" t="s">
        <v>46</v>
      </c>
      <c r="D52" s="178">
        <v>2</v>
      </c>
      <c r="E52" s="178">
        <v>45</v>
      </c>
      <c r="F52" s="178">
        <v>13</v>
      </c>
      <c r="G52" s="178">
        <v>30</v>
      </c>
      <c r="H52" s="178">
        <v>2</v>
      </c>
      <c r="I52" s="206">
        <v>2</v>
      </c>
    </row>
    <row r="53" spans="1:9" ht="33.75" thickBot="1" x14ac:dyDescent="0.3">
      <c r="A53" s="63" t="s">
        <v>367</v>
      </c>
      <c r="B53" s="177" t="s">
        <v>167</v>
      </c>
      <c r="C53" s="178" t="s">
        <v>46</v>
      </c>
      <c r="D53" s="178">
        <v>2</v>
      </c>
      <c r="E53" s="178">
        <v>45</v>
      </c>
      <c r="F53" s="178">
        <v>13</v>
      </c>
      <c r="G53" s="178">
        <v>30</v>
      </c>
      <c r="H53" s="178">
        <v>2</v>
      </c>
      <c r="I53" s="206">
        <v>2</v>
      </c>
    </row>
    <row r="54" spans="1:9" ht="33.75" thickBot="1" x14ac:dyDescent="0.3">
      <c r="A54" s="63" t="s">
        <v>368</v>
      </c>
      <c r="B54" s="177" t="s">
        <v>169</v>
      </c>
      <c r="C54" s="178" t="s">
        <v>46</v>
      </c>
      <c r="D54" s="178">
        <v>2</v>
      </c>
      <c r="E54" s="178">
        <v>45</v>
      </c>
      <c r="F54" s="178">
        <v>13</v>
      </c>
      <c r="G54" s="178">
        <v>30</v>
      </c>
      <c r="H54" s="178">
        <v>2</v>
      </c>
      <c r="I54" s="206">
        <v>2</v>
      </c>
    </row>
    <row r="55" spans="1:9" ht="33.75" thickBot="1" x14ac:dyDescent="0.3">
      <c r="A55" s="63" t="s">
        <v>369</v>
      </c>
      <c r="B55" s="177" t="s">
        <v>171</v>
      </c>
      <c r="C55" s="178" t="s">
        <v>46</v>
      </c>
      <c r="D55" s="178">
        <v>2</v>
      </c>
      <c r="E55" s="178">
        <v>45</v>
      </c>
      <c r="F55" s="178">
        <v>13</v>
      </c>
      <c r="G55" s="178">
        <v>30</v>
      </c>
      <c r="H55" s="178">
        <v>2</v>
      </c>
      <c r="I55" s="207">
        <v>2</v>
      </c>
    </row>
    <row r="56" spans="1:9" ht="33.75" thickBot="1" x14ac:dyDescent="0.3">
      <c r="A56" s="63" t="s">
        <v>370</v>
      </c>
      <c r="B56" s="177" t="s">
        <v>173</v>
      </c>
      <c r="C56" s="178" t="s">
        <v>46</v>
      </c>
      <c r="D56" s="178">
        <v>2</v>
      </c>
      <c r="E56" s="178">
        <v>45</v>
      </c>
      <c r="F56" s="178">
        <v>13</v>
      </c>
      <c r="G56" s="178">
        <v>30</v>
      </c>
      <c r="H56" s="178">
        <v>2</v>
      </c>
      <c r="I56" s="207">
        <v>2</v>
      </c>
    </row>
    <row r="57" spans="1:9" ht="33.75" thickBot="1" x14ac:dyDescent="0.3">
      <c r="A57" s="63" t="s">
        <v>371</v>
      </c>
      <c r="B57" s="177" t="s">
        <v>175</v>
      </c>
      <c r="C57" s="178" t="s">
        <v>46</v>
      </c>
      <c r="D57" s="178">
        <v>2</v>
      </c>
      <c r="E57" s="178">
        <v>45</v>
      </c>
      <c r="F57" s="178">
        <v>13</v>
      </c>
      <c r="G57" s="178">
        <v>30</v>
      </c>
      <c r="H57" s="178">
        <v>2</v>
      </c>
      <c r="I57" s="207">
        <v>2</v>
      </c>
    </row>
    <row r="58" spans="1:9" ht="33.75" thickBot="1" x14ac:dyDescent="0.3">
      <c r="A58" s="63" t="s">
        <v>372</v>
      </c>
      <c r="B58" s="177" t="s">
        <v>177</v>
      </c>
      <c r="C58" s="178" t="s">
        <v>46</v>
      </c>
      <c r="D58" s="178">
        <v>2</v>
      </c>
      <c r="E58" s="178">
        <v>45</v>
      </c>
      <c r="F58" s="178">
        <v>13</v>
      </c>
      <c r="G58" s="178">
        <v>30</v>
      </c>
      <c r="H58" s="178">
        <v>2</v>
      </c>
      <c r="I58" s="207">
        <v>2</v>
      </c>
    </row>
    <row r="59" spans="1:9" ht="33.75" thickBot="1" x14ac:dyDescent="0.3">
      <c r="A59" s="63" t="s">
        <v>373</v>
      </c>
      <c r="B59" s="177" t="s">
        <v>179</v>
      </c>
      <c r="C59" s="178" t="s">
        <v>46</v>
      </c>
      <c r="D59" s="178">
        <v>2</v>
      </c>
      <c r="E59" s="178">
        <v>45</v>
      </c>
      <c r="F59" s="178">
        <v>13</v>
      </c>
      <c r="G59" s="178">
        <v>30</v>
      </c>
      <c r="H59" s="178">
        <v>2</v>
      </c>
      <c r="I59" s="207">
        <v>2</v>
      </c>
    </row>
    <row r="60" spans="1:9" ht="33.75" thickBot="1" x14ac:dyDescent="0.3">
      <c r="A60" s="63" t="s">
        <v>374</v>
      </c>
      <c r="B60" s="177" t="s">
        <v>181</v>
      </c>
      <c r="C60" s="178" t="s">
        <v>46</v>
      </c>
      <c r="D60" s="178">
        <v>2</v>
      </c>
      <c r="E60" s="178">
        <v>45</v>
      </c>
      <c r="F60" s="178">
        <v>13</v>
      </c>
      <c r="G60" s="178">
        <v>30</v>
      </c>
      <c r="H60" s="178">
        <v>2</v>
      </c>
      <c r="I60" s="207">
        <v>2</v>
      </c>
    </row>
    <row r="61" spans="1:9" ht="33.75" thickBot="1" x14ac:dyDescent="0.3">
      <c r="A61" s="63" t="s">
        <v>375</v>
      </c>
      <c r="B61" s="177" t="s">
        <v>183</v>
      </c>
      <c r="C61" s="178" t="s">
        <v>46</v>
      </c>
      <c r="D61" s="178">
        <v>2</v>
      </c>
      <c r="E61" s="178">
        <v>45</v>
      </c>
      <c r="F61" s="178">
        <v>13</v>
      </c>
      <c r="G61" s="178">
        <v>30</v>
      </c>
      <c r="H61" s="178">
        <v>2</v>
      </c>
      <c r="I61" s="207">
        <v>2</v>
      </c>
    </row>
    <row r="62" spans="1:9" ht="52.5" thickBot="1" x14ac:dyDescent="0.3">
      <c r="A62" s="66" t="s">
        <v>376</v>
      </c>
      <c r="B62" s="188" t="s">
        <v>377</v>
      </c>
      <c r="C62" s="65">
        <v>5</v>
      </c>
      <c r="D62" s="65"/>
      <c r="E62" s="65">
        <v>105</v>
      </c>
      <c r="F62" s="65">
        <v>41</v>
      </c>
      <c r="G62" s="65">
        <v>60</v>
      </c>
      <c r="H62" s="65">
        <v>4</v>
      </c>
    </row>
    <row r="63" spans="1:9" ht="33" customHeight="1" thickBot="1" x14ac:dyDescent="0.3">
      <c r="A63" s="165"/>
      <c r="B63" s="202"/>
      <c r="C63" s="170"/>
      <c r="D63" s="205">
        <f>SUM(D64:D65)</f>
        <v>5</v>
      </c>
      <c r="E63" s="205">
        <f t="shared" ref="E63:H63" si="4">SUM(E64:E65)</f>
        <v>105</v>
      </c>
      <c r="F63" s="205">
        <f t="shared" si="4"/>
        <v>41</v>
      </c>
      <c r="G63" s="205">
        <f t="shared" si="4"/>
        <v>60</v>
      </c>
      <c r="H63" s="205">
        <f t="shared" si="4"/>
        <v>4</v>
      </c>
    </row>
    <row r="64" spans="1:9" ht="17.25" thickBot="1" x14ac:dyDescent="0.3">
      <c r="A64" s="189" t="s">
        <v>378</v>
      </c>
      <c r="B64" s="186" t="s">
        <v>379</v>
      </c>
      <c r="C64" s="62" t="s">
        <v>23</v>
      </c>
      <c r="D64" s="62">
        <v>3</v>
      </c>
      <c r="E64" s="62">
        <v>60</v>
      </c>
      <c r="F64" s="62">
        <v>28</v>
      </c>
      <c r="G64" s="71">
        <v>30</v>
      </c>
      <c r="H64" s="62">
        <v>2</v>
      </c>
      <c r="I64" s="207">
        <v>2</v>
      </c>
    </row>
    <row r="65" spans="1:10" ht="33.75" thickBot="1" x14ac:dyDescent="0.3">
      <c r="A65" s="189" t="s">
        <v>380</v>
      </c>
      <c r="B65" s="186" t="s">
        <v>381</v>
      </c>
      <c r="C65" s="62" t="s">
        <v>46</v>
      </c>
      <c r="D65" s="62">
        <v>2</v>
      </c>
      <c r="E65" s="62">
        <v>45</v>
      </c>
      <c r="F65" s="62">
        <v>13</v>
      </c>
      <c r="G65" s="62">
        <v>30</v>
      </c>
      <c r="H65" s="62">
        <v>2</v>
      </c>
      <c r="I65" s="207">
        <v>2</v>
      </c>
    </row>
    <row r="66" spans="1:10" ht="17.25" thickBot="1" x14ac:dyDescent="0.3">
      <c r="A66" s="190"/>
      <c r="B66" s="174" t="s">
        <v>117</v>
      </c>
      <c r="C66" s="176">
        <v>102</v>
      </c>
      <c r="D66" s="176"/>
      <c r="E66" s="176">
        <v>2495</v>
      </c>
      <c r="F66" s="176">
        <v>689</v>
      </c>
      <c r="G66" s="176">
        <v>1713</v>
      </c>
      <c r="H66" s="176">
        <v>93</v>
      </c>
    </row>
    <row r="67" spans="1:10" ht="21" x14ac:dyDescent="0.35">
      <c r="D67" s="92">
        <f>SUM(C5+D14)</f>
        <v>102</v>
      </c>
      <c r="E67" s="92">
        <f>SUM(E5+E14)</f>
        <v>2495</v>
      </c>
      <c r="F67" s="92">
        <f t="shared" ref="F67:H67" si="5">SUM(F5+F14)</f>
        <v>689</v>
      </c>
      <c r="G67" s="92">
        <f t="shared" si="5"/>
        <v>1713</v>
      </c>
      <c r="H67" s="92">
        <f t="shared" si="5"/>
        <v>93</v>
      </c>
      <c r="I67">
        <f>SUM(I6:I66)</f>
        <v>85</v>
      </c>
      <c r="J67">
        <f>SUM(J6:J66)</f>
        <v>18</v>
      </c>
    </row>
    <row r="70" spans="1:10" x14ac:dyDescent="0.25">
      <c r="F70" t="s">
        <v>382</v>
      </c>
    </row>
    <row r="71" spans="1:10" x14ac:dyDescent="0.25">
      <c r="D71" t="s">
        <v>118</v>
      </c>
      <c r="E71">
        <f>F67+I67</f>
        <v>774</v>
      </c>
      <c r="G71">
        <f>M45/E67</f>
        <v>0.32464929859719438</v>
      </c>
    </row>
    <row r="72" spans="1:10" x14ac:dyDescent="0.25">
      <c r="D72" t="s">
        <v>119</v>
      </c>
      <c r="E72">
        <f>G67+J67</f>
        <v>1731</v>
      </c>
      <c r="G72">
        <f>E72/E67</f>
        <v>0.69378757515030065</v>
      </c>
    </row>
  </sheetData>
  <mergeCells count="9">
    <mergeCell ref="A50:B50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opLeftCell="A57" workbookViewId="0">
      <selection activeCell="L63" sqref="L63:L64"/>
    </sheetView>
  </sheetViews>
  <sheetFormatPr defaultRowHeight="15" x14ac:dyDescent="0.25"/>
  <cols>
    <col min="1" max="1" width="17" customWidth="1"/>
    <col min="2" max="2" width="19.28515625" customWidth="1"/>
    <col min="3" max="4" width="14.140625" customWidth="1"/>
  </cols>
  <sheetData>
    <row r="1" spans="1:10" ht="17.25" thickBot="1" x14ac:dyDescent="0.3">
      <c r="A1" s="272" t="s">
        <v>0</v>
      </c>
      <c r="B1" s="272" t="s">
        <v>1</v>
      </c>
      <c r="C1" s="272" t="s">
        <v>2</v>
      </c>
      <c r="D1" s="191"/>
      <c r="E1" s="275" t="s">
        <v>3</v>
      </c>
      <c r="F1" s="276"/>
      <c r="G1" s="276"/>
      <c r="H1" s="277"/>
    </row>
    <row r="2" spans="1:10" ht="17.25" thickBot="1" x14ac:dyDescent="0.3">
      <c r="A2" s="273"/>
      <c r="B2" s="273"/>
      <c r="C2" s="273"/>
      <c r="D2" s="192"/>
      <c r="E2" s="272" t="s">
        <v>4</v>
      </c>
      <c r="F2" s="275" t="s">
        <v>5</v>
      </c>
      <c r="G2" s="276"/>
      <c r="H2" s="277"/>
    </row>
    <row r="3" spans="1:10" ht="81.75" customHeight="1" x14ac:dyDescent="0.25">
      <c r="A3" s="273"/>
      <c r="B3" s="273"/>
      <c r="C3" s="273"/>
      <c r="D3" s="192"/>
      <c r="E3" s="273"/>
      <c r="F3" s="272" t="s">
        <v>6</v>
      </c>
      <c r="G3" s="272" t="s">
        <v>7</v>
      </c>
      <c r="H3" s="171" t="s">
        <v>8</v>
      </c>
    </row>
    <row r="4" spans="1:10" ht="33.75" thickBot="1" x14ac:dyDescent="0.3">
      <c r="A4" s="274"/>
      <c r="B4" s="274"/>
      <c r="C4" s="274"/>
      <c r="D4" s="173"/>
      <c r="E4" s="274"/>
      <c r="F4" s="274"/>
      <c r="G4" s="274"/>
      <c r="H4" s="172" t="s">
        <v>9</v>
      </c>
    </row>
    <row r="5" spans="1:10" ht="50.25" thickBot="1" x14ac:dyDescent="0.3">
      <c r="A5" s="173" t="s">
        <v>10</v>
      </c>
      <c r="B5" s="174" t="s">
        <v>11</v>
      </c>
      <c r="C5" s="175">
        <v>19</v>
      </c>
      <c r="D5" s="175"/>
      <c r="E5" s="175">
        <v>435</v>
      </c>
      <c r="F5" s="176">
        <v>150</v>
      </c>
      <c r="G5" s="176">
        <v>269</v>
      </c>
      <c r="H5" s="176">
        <v>16</v>
      </c>
    </row>
    <row r="6" spans="1:10" ht="33.75" thickBot="1" x14ac:dyDescent="0.3">
      <c r="A6" s="160" t="s">
        <v>319</v>
      </c>
      <c r="B6" s="177" t="s">
        <v>13</v>
      </c>
      <c r="C6" s="178" t="s">
        <v>14</v>
      </c>
      <c r="D6" s="178">
        <v>5</v>
      </c>
      <c r="E6" s="178">
        <v>75</v>
      </c>
      <c r="F6" s="178">
        <v>73</v>
      </c>
      <c r="G6" s="178"/>
      <c r="H6" s="178">
        <v>2</v>
      </c>
      <c r="I6" s="206">
        <v>2</v>
      </c>
    </row>
    <row r="7" spans="1:10" ht="17.25" thickBot="1" x14ac:dyDescent="0.3">
      <c r="A7" s="160" t="s">
        <v>320</v>
      </c>
      <c r="B7" s="177" t="s">
        <v>16</v>
      </c>
      <c r="C7" s="178" t="s">
        <v>17</v>
      </c>
      <c r="D7" s="178">
        <v>2</v>
      </c>
      <c r="E7" s="178">
        <v>30</v>
      </c>
      <c r="F7" s="178">
        <v>28</v>
      </c>
      <c r="G7" s="178"/>
      <c r="H7" s="178">
        <v>2</v>
      </c>
      <c r="I7" s="206">
        <v>2</v>
      </c>
    </row>
    <row r="8" spans="1:10" ht="33.75" thickBot="1" x14ac:dyDescent="0.3">
      <c r="A8" s="160" t="s">
        <v>321</v>
      </c>
      <c r="B8" s="177" t="s">
        <v>120</v>
      </c>
      <c r="C8" s="178" t="s">
        <v>20</v>
      </c>
      <c r="D8" s="178">
        <v>2</v>
      </c>
      <c r="E8" s="178">
        <v>60</v>
      </c>
      <c r="F8" s="178"/>
      <c r="G8" s="178">
        <v>58</v>
      </c>
      <c r="H8" s="178">
        <v>2</v>
      </c>
      <c r="J8" s="207">
        <v>2</v>
      </c>
    </row>
    <row r="9" spans="1:10" ht="50.25" thickBot="1" x14ac:dyDescent="0.3">
      <c r="A9" s="160" t="s">
        <v>322</v>
      </c>
      <c r="B9" s="177" t="s">
        <v>121</v>
      </c>
      <c r="C9" s="71" t="s">
        <v>23</v>
      </c>
      <c r="D9" s="71">
        <v>3</v>
      </c>
      <c r="E9" s="178">
        <v>75</v>
      </c>
      <c r="F9" s="71">
        <v>36</v>
      </c>
      <c r="G9" s="71">
        <v>35</v>
      </c>
      <c r="H9" s="71">
        <v>4</v>
      </c>
      <c r="I9" s="208">
        <v>2</v>
      </c>
    </row>
    <row r="10" spans="1:10" ht="17.25" thickBot="1" x14ac:dyDescent="0.3">
      <c r="A10" s="160" t="s">
        <v>323</v>
      </c>
      <c r="B10" s="177" t="s">
        <v>25</v>
      </c>
      <c r="C10" s="178" t="s">
        <v>26</v>
      </c>
      <c r="D10" s="178">
        <v>3</v>
      </c>
      <c r="E10" s="178">
        <v>75</v>
      </c>
      <c r="F10" s="178">
        <v>13</v>
      </c>
      <c r="G10" s="178">
        <v>60</v>
      </c>
      <c r="H10" s="178">
        <v>2</v>
      </c>
      <c r="I10" s="206">
        <v>2</v>
      </c>
    </row>
    <row r="11" spans="1:10" ht="17.25" thickBot="1" x14ac:dyDescent="0.3">
      <c r="A11" s="160" t="s">
        <v>324</v>
      </c>
      <c r="B11" s="180" t="s">
        <v>123</v>
      </c>
      <c r="C11" s="178" t="s">
        <v>20</v>
      </c>
      <c r="D11" s="178">
        <v>2</v>
      </c>
      <c r="E11" s="178">
        <v>60</v>
      </c>
      <c r="F11" s="178"/>
      <c r="G11" s="178">
        <v>58</v>
      </c>
      <c r="H11" s="178">
        <v>2</v>
      </c>
      <c r="J11" s="207">
        <v>2</v>
      </c>
    </row>
    <row r="12" spans="1:10" ht="17.25" thickBot="1" x14ac:dyDescent="0.3">
      <c r="A12" s="160" t="s">
        <v>325</v>
      </c>
      <c r="B12" s="180" t="s">
        <v>125</v>
      </c>
      <c r="C12" s="178" t="s">
        <v>20</v>
      </c>
      <c r="D12" s="178">
        <v>2</v>
      </c>
      <c r="E12" s="178">
        <v>60</v>
      </c>
      <c r="F12" s="178"/>
      <c r="G12" s="178">
        <v>58</v>
      </c>
      <c r="H12" s="178">
        <v>2</v>
      </c>
      <c r="J12" s="207">
        <v>2</v>
      </c>
    </row>
    <row r="13" spans="1:10" ht="50.25" thickBot="1" x14ac:dyDescent="0.3">
      <c r="A13" s="173" t="s">
        <v>31</v>
      </c>
      <c r="B13" s="174" t="s">
        <v>32</v>
      </c>
      <c r="C13" s="176">
        <v>83</v>
      </c>
      <c r="D13" s="176"/>
      <c r="E13" s="176">
        <v>2060</v>
      </c>
      <c r="F13" s="176">
        <v>539</v>
      </c>
      <c r="G13" s="176">
        <v>1444</v>
      </c>
      <c r="H13" s="176">
        <v>77</v>
      </c>
    </row>
    <row r="14" spans="1:10" ht="36.75" customHeight="1" thickBot="1" x14ac:dyDescent="0.3">
      <c r="A14" s="193"/>
      <c r="B14" s="194"/>
      <c r="C14" s="195"/>
      <c r="D14" s="213">
        <f>SUM(D16+D24+D50+D62)</f>
        <v>83</v>
      </c>
      <c r="E14" s="213">
        <f>SUM(E16+E24+E50)</f>
        <v>1835</v>
      </c>
      <c r="F14" s="213">
        <f>SUM(F16+F24+F50)</f>
        <v>539</v>
      </c>
      <c r="G14" s="213">
        <f>SUM(G16+G24+G50)</f>
        <v>1223</v>
      </c>
      <c r="H14" s="213">
        <f>SUM(H16+H24+H50)</f>
        <v>73</v>
      </c>
    </row>
    <row r="15" spans="1:10" ht="35.25" thickBot="1" x14ac:dyDescent="0.3">
      <c r="A15" s="181" t="s">
        <v>33</v>
      </c>
      <c r="B15" s="182" t="s">
        <v>34</v>
      </c>
      <c r="C15" s="183">
        <v>14</v>
      </c>
      <c r="D15" s="183"/>
      <c r="E15" s="183">
        <v>240</v>
      </c>
      <c r="F15" s="183">
        <v>165</v>
      </c>
      <c r="G15" s="183">
        <v>60</v>
      </c>
      <c r="H15" s="183">
        <v>15</v>
      </c>
    </row>
    <row r="16" spans="1:10" ht="37.5" customHeight="1" thickBot="1" x14ac:dyDescent="0.3">
      <c r="A16" s="196"/>
      <c r="B16" s="197"/>
      <c r="C16" s="198"/>
      <c r="D16" s="204">
        <f>SUM(D17:D22)</f>
        <v>14</v>
      </c>
      <c r="E16" s="204">
        <f t="shared" ref="E16:H16" si="0">SUM(E17:E22)</f>
        <v>240</v>
      </c>
      <c r="F16" s="204">
        <f t="shared" si="0"/>
        <v>165</v>
      </c>
      <c r="G16" s="204">
        <f t="shared" si="0"/>
        <v>60</v>
      </c>
      <c r="H16" s="204">
        <f t="shared" si="0"/>
        <v>15</v>
      </c>
    </row>
    <row r="17" spans="1:9" ht="17.25" thickBot="1" x14ac:dyDescent="0.3">
      <c r="A17" s="160" t="s">
        <v>326</v>
      </c>
      <c r="B17" s="64" t="s">
        <v>126</v>
      </c>
      <c r="C17" s="179" t="s">
        <v>37</v>
      </c>
      <c r="D17" s="179">
        <v>4</v>
      </c>
      <c r="E17" s="179">
        <v>60</v>
      </c>
      <c r="F17" s="179">
        <v>55</v>
      </c>
      <c r="G17" s="179"/>
      <c r="H17" s="179">
        <v>5</v>
      </c>
      <c r="I17" s="209">
        <v>5</v>
      </c>
    </row>
    <row r="18" spans="1:9" ht="33.75" thickBot="1" x14ac:dyDescent="0.3">
      <c r="A18" s="63" t="s">
        <v>327</v>
      </c>
      <c r="B18" s="177" t="s">
        <v>128</v>
      </c>
      <c r="C18" s="178" t="s">
        <v>46</v>
      </c>
      <c r="D18" s="178">
        <v>2</v>
      </c>
      <c r="E18" s="178">
        <v>45</v>
      </c>
      <c r="F18" s="178">
        <v>13</v>
      </c>
      <c r="G18" s="178">
        <v>30</v>
      </c>
      <c r="H18" s="178">
        <v>2</v>
      </c>
      <c r="I18" s="206">
        <v>2</v>
      </c>
    </row>
    <row r="19" spans="1:9" ht="33.75" thickBot="1" x14ac:dyDescent="0.3">
      <c r="A19" s="63" t="s">
        <v>328</v>
      </c>
      <c r="B19" s="177" t="s">
        <v>130</v>
      </c>
      <c r="C19" s="178" t="s">
        <v>46</v>
      </c>
      <c r="D19" s="178">
        <v>2</v>
      </c>
      <c r="E19" s="178">
        <v>45</v>
      </c>
      <c r="F19" s="178">
        <v>13</v>
      </c>
      <c r="G19" s="178">
        <v>30</v>
      </c>
      <c r="H19" s="178">
        <v>2</v>
      </c>
      <c r="I19" s="206">
        <v>2</v>
      </c>
    </row>
    <row r="20" spans="1:9" ht="17.25" thickBot="1" x14ac:dyDescent="0.3">
      <c r="A20" s="63" t="s">
        <v>329</v>
      </c>
      <c r="B20" s="177" t="s">
        <v>132</v>
      </c>
      <c r="C20" s="71" t="s">
        <v>17</v>
      </c>
      <c r="D20" s="71">
        <v>2</v>
      </c>
      <c r="E20" s="71">
        <v>30</v>
      </c>
      <c r="F20" s="71">
        <v>28</v>
      </c>
      <c r="G20" s="179"/>
      <c r="H20" s="71">
        <v>2</v>
      </c>
      <c r="I20" s="208">
        <v>2</v>
      </c>
    </row>
    <row r="21" spans="1:9" ht="17.25" thickBot="1" x14ac:dyDescent="0.3">
      <c r="A21" s="63" t="s">
        <v>330</v>
      </c>
      <c r="B21" s="177" t="s">
        <v>50</v>
      </c>
      <c r="C21" s="178" t="s">
        <v>17</v>
      </c>
      <c r="D21" s="178">
        <v>2</v>
      </c>
      <c r="E21" s="178">
        <v>30</v>
      </c>
      <c r="F21" s="178">
        <v>28</v>
      </c>
      <c r="G21" s="179"/>
      <c r="H21" s="178">
        <v>2</v>
      </c>
      <c r="I21" s="206">
        <v>2</v>
      </c>
    </row>
    <row r="22" spans="1:9" ht="17.25" thickBot="1" x14ac:dyDescent="0.3">
      <c r="A22" s="63" t="s">
        <v>331</v>
      </c>
      <c r="B22" s="177" t="s">
        <v>332</v>
      </c>
      <c r="C22" s="178" t="s">
        <v>17</v>
      </c>
      <c r="D22" s="178">
        <v>2</v>
      </c>
      <c r="E22" s="178">
        <v>30</v>
      </c>
      <c r="F22" s="178">
        <v>28</v>
      </c>
      <c r="G22" s="179"/>
      <c r="H22" s="178">
        <v>2</v>
      </c>
      <c r="I22" s="206">
        <v>2</v>
      </c>
    </row>
    <row r="23" spans="1:9" ht="52.5" thickBot="1" x14ac:dyDescent="0.3">
      <c r="A23" s="181" t="s">
        <v>53</v>
      </c>
      <c r="B23" s="182" t="s">
        <v>54</v>
      </c>
      <c r="C23" s="183">
        <v>61</v>
      </c>
      <c r="D23" s="183"/>
      <c r="E23" s="183">
        <v>1640</v>
      </c>
      <c r="F23" s="183">
        <v>322</v>
      </c>
      <c r="G23" s="183">
        <v>1264</v>
      </c>
      <c r="H23" s="183">
        <v>54</v>
      </c>
    </row>
    <row r="24" spans="1:9" ht="37.5" customHeight="1" thickBot="1" x14ac:dyDescent="0.3">
      <c r="A24" s="196"/>
      <c r="B24" s="197"/>
      <c r="C24" s="198"/>
      <c r="D24" s="204">
        <f>SUM(D25:D47)</f>
        <v>56</v>
      </c>
      <c r="E24" s="204">
        <f t="shared" ref="E24:H24" si="1">SUM(E25:E47)</f>
        <v>1415</v>
      </c>
      <c r="F24" s="204">
        <f t="shared" si="1"/>
        <v>322</v>
      </c>
      <c r="G24" s="204">
        <f t="shared" si="1"/>
        <v>1043</v>
      </c>
      <c r="H24" s="204">
        <f t="shared" si="1"/>
        <v>50</v>
      </c>
    </row>
    <row r="25" spans="1:9" ht="66.75" thickBot="1" x14ac:dyDescent="0.3">
      <c r="A25" s="63" t="s">
        <v>333</v>
      </c>
      <c r="B25" s="177" t="s">
        <v>334</v>
      </c>
      <c r="C25" s="184" t="s">
        <v>46</v>
      </c>
      <c r="D25" s="184">
        <v>2</v>
      </c>
      <c r="E25" s="184">
        <v>31</v>
      </c>
      <c r="F25" s="184">
        <v>7</v>
      </c>
      <c r="G25" s="184">
        <v>22</v>
      </c>
      <c r="H25" s="184">
        <v>2</v>
      </c>
      <c r="I25" s="210">
        <v>2</v>
      </c>
    </row>
    <row r="26" spans="1:9" ht="66.75" thickBot="1" x14ac:dyDescent="0.3">
      <c r="A26" s="63" t="s">
        <v>335</v>
      </c>
      <c r="B26" s="177" t="s">
        <v>336</v>
      </c>
      <c r="C26" s="184" t="s">
        <v>46</v>
      </c>
      <c r="D26" s="184">
        <v>2</v>
      </c>
      <c r="E26" s="184">
        <v>31</v>
      </c>
      <c r="F26" s="184">
        <v>7</v>
      </c>
      <c r="G26" s="184">
        <v>22</v>
      </c>
      <c r="H26" s="184">
        <v>2</v>
      </c>
      <c r="I26" s="210">
        <v>2</v>
      </c>
    </row>
    <row r="27" spans="1:9" ht="17.25" thickBot="1" x14ac:dyDescent="0.3">
      <c r="A27" s="63" t="s">
        <v>337</v>
      </c>
      <c r="B27" s="177" t="s">
        <v>58</v>
      </c>
      <c r="C27" s="178" t="s">
        <v>46</v>
      </c>
      <c r="D27" s="178">
        <v>2</v>
      </c>
      <c r="E27" s="178">
        <v>45</v>
      </c>
      <c r="F27" s="178">
        <v>13</v>
      </c>
      <c r="G27" s="178">
        <v>30</v>
      </c>
      <c r="H27" s="178">
        <v>2</v>
      </c>
      <c r="I27" s="206">
        <v>2</v>
      </c>
    </row>
    <row r="28" spans="1:9" ht="17.25" thickBot="1" x14ac:dyDescent="0.3">
      <c r="A28" s="63" t="s">
        <v>338</v>
      </c>
      <c r="B28" s="177" t="s">
        <v>60</v>
      </c>
      <c r="C28" s="178" t="s">
        <v>46</v>
      </c>
      <c r="D28" s="178">
        <v>2</v>
      </c>
      <c r="E28" s="178">
        <v>45</v>
      </c>
      <c r="F28" s="178">
        <v>13</v>
      </c>
      <c r="G28" s="178">
        <v>30</v>
      </c>
      <c r="H28" s="178">
        <v>2</v>
      </c>
      <c r="I28" s="206">
        <v>2</v>
      </c>
    </row>
    <row r="29" spans="1:9" ht="66.75" thickBot="1" x14ac:dyDescent="0.3">
      <c r="A29" s="63" t="s">
        <v>339</v>
      </c>
      <c r="B29" s="177" t="s">
        <v>340</v>
      </c>
      <c r="C29" s="184" t="s">
        <v>46</v>
      </c>
      <c r="D29" s="184">
        <v>2</v>
      </c>
      <c r="E29" s="184">
        <v>31</v>
      </c>
      <c r="F29" s="184">
        <v>11</v>
      </c>
      <c r="G29" s="184">
        <v>18</v>
      </c>
      <c r="H29" s="184">
        <v>2</v>
      </c>
      <c r="I29" s="210">
        <v>2</v>
      </c>
    </row>
    <row r="30" spans="1:9" ht="17.25" thickBot="1" x14ac:dyDescent="0.3">
      <c r="A30" s="63" t="s">
        <v>341</v>
      </c>
      <c r="B30" s="177" t="s">
        <v>143</v>
      </c>
      <c r="C30" s="178" t="s">
        <v>46</v>
      </c>
      <c r="D30" s="178">
        <v>2</v>
      </c>
      <c r="E30" s="178">
        <v>45</v>
      </c>
      <c r="F30" s="178">
        <v>13</v>
      </c>
      <c r="G30" s="178">
        <v>30</v>
      </c>
      <c r="H30" s="178">
        <v>2</v>
      </c>
      <c r="I30" s="210">
        <v>2</v>
      </c>
    </row>
    <row r="31" spans="1:9" ht="17.25" thickBot="1" x14ac:dyDescent="0.3">
      <c r="A31" s="63" t="s">
        <v>342</v>
      </c>
      <c r="B31" s="177" t="s">
        <v>68</v>
      </c>
      <c r="C31" s="178" t="s">
        <v>46</v>
      </c>
      <c r="D31" s="178">
        <v>2</v>
      </c>
      <c r="E31" s="178">
        <v>45</v>
      </c>
      <c r="F31" s="178">
        <v>13</v>
      </c>
      <c r="G31" s="178">
        <v>30</v>
      </c>
      <c r="H31" s="178">
        <v>2</v>
      </c>
      <c r="I31" s="210">
        <v>2</v>
      </c>
    </row>
    <row r="32" spans="1:9" ht="17.25" thickBot="1" x14ac:dyDescent="0.3">
      <c r="A32" s="63" t="s">
        <v>343</v>
      </c>
      <c r="B32" s="177" t="s">
        <v>70</v>
      </c>
      <c r="C32" s="178" t="s">
        <v>46</v>
      </c>
      <c r="D32" s="178">
        <v>2</v>
      </c>
      <c r="E32" s="178">
        <v>45</v>
      </c>
      <c r="F32" s="178">
        <v>13</v>
      </c>
      <c r="G32" s="178">
        <v>30</v>
      </c>
      <c r="H32" s="178">
        <v>2</v>
      </c>
      <c r="I32" s="210">
        <v>2</v>
      </c>
    </row>
    <row r="33" spans="1:13" ht="17.25" thickBot="1" x14ac:dyDescent="0.3">
      <c r="A33" s="63" t="s">
        <v>344</v>
      </c>
      <c r="B33" s="177" t="s">
        <v>72</v>
      </c>
      <c r="C33" s="178" t="s">
        <v>46</v>
      </c>
      <c r="D33" s="178">
        <v>2</v>
      </c>
      <c r="E33" s="178">
        <v>45</v>
      </c>
      <c r="F33" s="178">
        <v>13</v>
      </c>
      <c r="G33" s="178">
        <v>30</v>
      </c>
      <c r="H33" s="178">
        <v>2</v>
      </c>
      <c r="I33" s="210">
        <v>2</v>
      </c>
    </row>
    <row r="34" spans="1:13" ht="66.75" thickBot="1" x14ac:dyDescent="0.3">
      <c r="A34" s="63" t="s">
        <v>345</v>
      </c>
      <c r="B34" s="177" t="s">
        <v>346</v>
      </c>
      <c r="C34" s="184" t="s">
        <v>46</v>
      </c>
      <c r="D34" s="184">
        <v>2</v>
      </c>
      <c r="E34" s="184">
        <v>31</v>
      </c>
      <c r="F34" s="184">
        <v>5</v>
      </c>
      <c r="G34" s="184">
        <v>24</v>
      </c>
      <c r="H34" s="184">
        <v>2</v>
      </c>
      <c r="I34" s="210">
        <v>2</v>
      </c>
    </row>
    <row r="35" spans="1:13" ht="33.75" thickBot="1" x14ac:dyDescent="0.3">
      <c r="A35" s="63" t="s">
        <v>347</v>
      </c>
      <c r="B35" s="177" t="s">
        <v>185</v>
      </c>
      <c r="C35" s="178" t="s">
        <v>133</v>
      </c>
      <c r="D35" s="178">
        <v>3</v>
      </c>
      <c r="E35" s="178">
        <v>45</v>
      </c>
      <c r="F35" s="178">
        <v>43</v>
      </c>
      <c r="G35" s="179"/>
      <c r="H35" s="178">
        <v>2</v>
      </c>
      <c r="I35" s="210">
        <v>2</v>
      </c>
    </row>
    <row r="36" spans="1:13" ht="33.75" thickBot="1" x14ac:dyDescent="0.3">
      <c r="A36" s="63" t="s">
        <v>348</v>
      </c>
      <c r="B36" s="177" t="s">
        <v>150</v>
      </c>
      <c r="C36" s="178" t="s">
        <v>46</v>
      </c>
      <c r="D36" s="178">
        <v>2</v>
      </c>
      <c r="E36" s="178">
        <v>45</v>
      </c>
      <c r="F36" s="178">
        <v>13</v>
      </c>
      <c r="G36" s="178">
        <v>30</v>
      </c>
      <c r="H36" s="178">
        <v>2</v>
      </c>
      <c r="I36" s="210">
        <v>2</v>
      </c>
    </row>
    <row r="37" spans="1:13" ht="33.75" thickBot="1" x14ac:dyDescent="0.3">
      <c r="A37" s="63" t="s">
        <v>349</v>
      </c>
      <c r="B37" s="177" t="s">
        <v>350</v>
      </c>
      <c r="C37" s="178" t="s">
        <v>46</v>
      </c>
      <c r="D37" s="178">
        <v>2</v>
      </c>
      <c r="E37" s="178">
        <v>45</v>
      </c>
      <c r="F37" s="178">
        <v>13</v>
      </c>
      <c r="G37" s="178">
        <v>30</v>
      </c>
      <c r="H37" s="178">
        <v>2</v>
      </c>
      <c r="I37" s="210">
        <v>2</v>
      </c>
    </row>
    <row r="38" spans="1:13" ht="33.75" thickBot="1" x14ac:dyDescent="0.3">
      <c r="A38" s="63" t="s">
        <v>351</v>
      </c>
      <c r="B38" s="177" t="s">
        <v>352</v>
      </c>
      <c r="C38" s="178" t="s">
        <v>46</v>
      </c>
      <c r="D38" s="178">
        <v>2</v>
      </c>
      <c r="E38" s="178">
        <v>45</v>
      </c>
      <c r="F38" s="178">
        <v>13</v>
      </c>
      <c r="G38" s="178">
        <v>30</v>
      </c>
      <c r="H38" s="178">
        <v>2</v>
      </c>
      <c r="I38" s="210">
        <v>2</v>
      </c>
    </row>
    <row r="39" spans="1:13" ht="50.25" thickBot="1" x14ac:dyDescent="0.3">
      <c r="A39" s="63" t="s">
        <v>353</v>
      </c>
      <c r="B39" s="177" t="s">
        <v>152</v>
      </c>
      <c r="C39" s="178" t="s">
        <v>23</v>
      </c>
      <c r="D39" s="178">
        <v>3</v>
      </c>
      <c r="E39" s="178">
        <v>60</v>
      </c>
      <c r="F39" s="178">
        <v>28</v>
      </c>
      <c r="G39" s="178">
        <v>30</v>
      </c>
      <c r="H39" s="178">
        <v>2</v>
      </c>
      <c r="I39" s="210">
        <v>2</v>
      </c>
    </row>
    <row r="40" spans="1:13" ht="33.75" thickBot="1" x14ac:dyDescent="0.3">
      <c r="A40" s="63" t="s">
        <v>354</v>
      </c>
      <c r="B40" s="177" t="s">
        <v>154</v>
      </c>
      <c r="C40" s="71" t="s">
        <v>23</v>
      </c>
      <c r="D40" s="71">
        <v>3</v>
      </c>
      <c r="E40" s="71">
        <v>60</v>
      </c>
      <c r="F40" s="71">
        <v>28</v>
      </c>
      <c r="G40" s="71">
        <v>30</v>
      </c>
      <c r="H40" s="71">
        <v>2</v>
      </c>
      <c r="I40" s="211">
        <v>2</v>
      </c>
    </row>
    <row r="41" spans="1:13" ht="33.75" thickBot="1" x14ac:dyDescent="0.3">
      <c r="A41" s="63" t="s">
        <v>355</v>
      </c>
      <c r="B41" s="177" t="s">
        <v>156</v>
      </c>
      <c r="C41" s="71" t="s">
        <v>23</v>
      </c>
      <c r="D41" s="71">
        <v>3</v>
      </c>
      <c r="E41" s="71">
        <v>60</v>
      </c>
      <c r="F41" s="71">
        <v>28</v>
      </c>
      <c r="G41" s="71">
        <v>30</v>
      </c>
      <c r="H41" s="71">
        <v>2</v>
      </c>
      <c r="I41" s="211">
        <v>2</v>
      </c>
    </row>
    <row r="42" spans="1:13" ht="33.75" thickBot="1" x14ac:dyDescent="0.3">
      <c r="A42" s="63" t="s">
        <v>356</v>
      </c>
      <c r="B42" s="177" t="s">
        <v>158</v>
      </c>
      <c r="C42" s="178" t="s">
        <v>133</v>
      </c>
      <c r="D42" s="178">
        <v>3</v>
      </c>
      <c r="E42" s="178">
        <v>45</v>
      </c>
      <c r="F42" s="178">
        <v>43</v>
      </c>
      <c r="G42" s="179"/>
      <c r="H42" s="178">
        <v>2</v>
      </c>
      <c r="I42" s="211">
        <v>2</v>
      </c>
    </row>
    <row r="43" spans="1:13" ht="66.75" thickBot="1" x14ac:dyDescent="0.3">
      <c r="A43" s="63" t="s">
        <v>357</v>
      </c>
      <c r="B43" s="177" t="s">
        <v>358</v>
      </c>
      <c r="C43" s="184" t="s">
        <v>46</v>
      </c>
      <c r="D43" s="184">
        <v>2</v>
      </c>
      <c r="E43" s="184">
        <v>31</v>
      </c>
      <c r="F43" s="184">
        <v>5</v>
      </c>
      <c r="G43" s="184">
        <v>24</v>
      </c>
      <c r="H43" s="184">
        <v>2</v>
      </c>
      <c r="I43" s="211">
        <v>2</v>
      </c>
    </row>
    <row r="44" spans="1:13" ht="33.75" thickBot="1" x14ac:dyDescent="0.3">
      <c r="A44" s="63" t="s">
        <v>359</v>
      </c>
      <c r="B44" s="64" t="s">
        <v>383</v>
      </c>
      <c r="C44" s="179" t="s">
        <v>83</v>
      </c>
      <c r="D44" s="179">
        <v>1</v>
      </c>
      <c r="E44" s="179">
        <v>45</v>
      </c>
      <c r="F44" s="179"/>
      <c r="G44" s="179">
        <v>43</v>
      </c>
      <c r="H44" s="179">
        <v>2</v>
      </c>
      <c r="J44" s="212">
        <v>2</v>
      </c>
    </row>
    <row r="45" spans="1:13" ht="33.75" thickBot="1" x14ac:dyDescent="0.3">
      <c r="A45" s="63" t="s">
        <v>360</v>
      </c>
      <c r="B45" s="64" t="s">
        <v>384</v>
      </c>
      <c r="C45" s="179" t="s">
        <v>83</v>
      </c>
      <c r="D45" s="179">
        <v>1</v>
      </c>
      <c r="E45" s="179">
        <v>45</v>
      </c>
      <c r="F45" s="179"/>
      <c r="G45" s="179">
        <v>43</v>
      </c>
      <c r="H45" s="179">
        <v>2</v>
      </c>
      <c r="J45" s="212">
        <v>2</v>
      </c>
      <c r="M45">
        <f>SUM(E44:E47)</f>
        <v>585</v>
      </c>
    </row>
    <row r="46" spans="1:13" ht="33.75" thickBot="1" x14ac:dyDescent="0.3">
      <c r="A46" s="63" t="s">
        <v>361</v>
      </c>
      <c r="B46" s="64" t="s">
        <v>162</v>
      </c>
      <c r="C46" s="179" t="s">
        <v>88</v>
      </c>
      <c r="D46" s="179">
        <v>5</v>
      </c>
      <c r="E46" s="179">
        <v>225</v>
      </c>
      <c r="F46" s="179"/>
      <c r="G46" s="179">
        <v>221</v>
      </c>
      <c r="H46" s="179">
        <v>4</v>
      </c>
      <c r="J46" s="212">
        <v>4</v>
      </c>
    </row>
    <row r="47" spans="1:13" ht="33.75" thickBot="1" x14ac:dyDescent="0.3">
      <c r="A47" s="63" t="s">
        <v>362</v>
      </c>
      <c r="B47" s="64" t="s">
        <v>224</v>
      </c>
      <c r="C47" s="179" t="s">
        <v>91</v>
      </c>
      <c r="D47" s="179">
        <v>6</v>
      </c>
      <c r="E47" s="179">
        <v>270</v>
      </c>
      <c r="F47" s="179"/>
      <c r="G47" s="179">
        <v>266</v>
      </c>
      <c r="H47" s="179">
        <v>4</v>
      </c>
      <c r="J47" s="212">
        <v>4</v>
      </c>
    </row>
    <row r="48" spans="1:13" ht="18" thickBot="1" x14ac:dyDescent="0.3">
      <c r="A48" s="181" t="s">
        <v>92</v>
      </c>
      <c r="B48" s="182" t="s">
        <v>93</v>
      </c>
      <c r="C48" s="187">
        <v>8</v>
      </c>
      <c r="D48" s="187"/>
      <c r="E48" s="187">
        <v>180</v>
      </c>
      <c r="F48" s="187">
        <v>52</v>
      </c>
      <c r="G48" s="187">
        <v>120</v>
      </c>
      <c r="H48" s="187">
        <v>8</v>
      </c>
    </row>
    <row r="49" spans="1:9" ht="44.25" customHeight="1" thickBot="1" x14ac:dyDescent="0.3">
      <c r="A49" s="270" t="s">
        <v>365</v>
      </c>
      <c r="B49" s="271"/>
      <c r="C49" s="64"/>
      <c r="D49" s="64"/>
      <c r="E49" s="179"/>
      <c r="F49" s="179"/>
      <c r="G49" s="179"/>
      <c r="H49" s="179"/>
    </row>
    <row r="50" spans="1:9" ht="44.25" customHeight="1" thickBot="1" x14ac:dyDescent="0.3">
      <c r="A50" s="199"/>
      <c r="B50" s="200"/>
      <c r="C50" s="201"/>
      <c r="D50" s="195">
        <f>SUM(D51:D54)</f>
        <v>8</v>
      </c>
      <c r="E50" s="195">
        <f t="shared" ref="E50:H50" si="2">SUM(E51:E54)</f>
        <v>180</v>
      </c>
      <c r="F50" s="195">
        <f t="shared" si="2"/>
        <v>52</v>
      </c>
      <c r="G50" s="195">
        <f t="shared" si="2"/>
        <v>120</v>
      </c>
      <c r="H50" s="195">
        <f t="shared" si="2"/>
        <v>8</v>
      </c>
    </row>
    <row r="51" spans="1:9" ht="33.75" thickBot="1" x14ac:dyDescent="0.3">
      <c r="A51" s="63" t="s">
        <v>366</v>
      </c>
      <c r="B51" s="177" t="s">
        <v>165</v>
      </c>
      <c r="C51" s="178" t="s">
        <v>46</v>
      </c>
      <c r="D51" s="178">
        <v>2</v>
      </c>
      <c r="E51" s="178">
        <v>45</v>
      </c>
      <c r="F51" s="178">
        <v>13</v>
      </c>
      <c r="G51" s="178">
        <v>30</v>
      </c>
      <c r="H51" s="178">
        <v>2</v>
      </c>
      <c r="I51" s="206">
        <v>2</v>
      </c>
    </row>
    <row r="52" spans="1:9" ht="33.75" thickBot="1" x14ac:dyDescent="0.3">
      <c r="A52" s="63" t="s">
        <v>367</v>
      </c>
      <c r="B52" s="177" t="s">
        <v>167</v>
      </c>
      <c r="C52" s="178" t="s">
        <v>46</v>
      </c>
      <c r="D52" s="178">
        <v>2</v>
      </c>
      <c r="E52" s="178">
        <v>45</v>
      </c>
      <c r="F52" s="178">
        <v>13</v>
      </c>
      <c r="G52" s="178">
        <v>30</v>
      </c>
      <c r="H52" s="178">
        <v>2</v>
      </c>
      <c r="I52" s="206">
        <v>2</v>
      </c>
    </row>
    <row r="53" spans="1:9" ht="33.75" thickBot="1" x14ac:dyDescent="0.3">
      <c r="A53" s="63" t="s">
        <v>368</v>
      </c>
      <c r="B53" s="177" t="s">
        <v>169</v>
      </c>
      <c r="C53" s="178" t="s">
        <v>46</v>
      </c>
      <c r="D53" s="178">
        <v>2</v>
      </c>
      <c r="E53" s="178">
        <v>45</v>
      </c>
      <c r="F53" s="178">
        <v>13</v>
      </c>
      <c r="G53" s="178">
        <v>30</v>
      </c>
      <c r="H53" s="178">
        <v>2</v>
      </c>
      <c r="I53" s="206">
        <v>2</v>
      </c>
    </row>
    <row r="54" spans="1:9" ht="33.75" thickBot="1" x14ac:dyDescent="0.3">
      <c r="A54" s="63" t="s">
        <v>369</v>
      </c>
      <c r="B54" s="177" t="s">
        <v>171</v>
      </c>
      <c r="C54" s="178" t="s">
        <v>46</v>
      </c>
      <c r="D54" s="178">
        <v>2</v>
      </c>
      <c r="E54" s="178">
        <v>45</v>
      </c>
      <c r="F54" s="178">
        <v>13</v>
      </c>
      <c r="G54" s="178">
        <v>30</v>
      </c>
      <c r="H54" s="178">
        <v>2</v>
      </c>
      <c r="I54" s="207">
        <v>2</v>
      </c>
    </row>
    <row r="55" spans="1:9" ht="33.75" thickBot="1" x14ac:dyDescent="0.3">
      <c r="A55" s="63" t="s">
        <v>370</v>
      </c>
      <c r="B55" s="177" t="s">
        <v>173</v>
      </c>
      <c r="C55" s="178" t="s">
        <v>46</v>
      </c>
      <c r="D55" s="178">
        <v>2</v>
      </c>
      <c r="E55" s="178">
        <v>45</v>
      </c>
      <c r="F55" s="178">
        <v>13</v>
      </c>
      <c r="G55" s="178">
        <v>30</v>
      </c>
      <c r="H55" s="178">
        <v>2</v>
      </c>
      <c r="I55" s="207">
        <v>2</v>
      </c>
    </row>
    <row r="56" spans="1:9" ht="33.75" thickBot="1" x14ac:dyDescent="0.3">
      <c r="A56" s="63" t="s">
        <v>371</v>
      </c>
      <c r="B56" s="177" t="s">
        <v>175</v>
      </c>
      <c r="C56" s="178" t="s">
        <v>46</v>
      </c>
      <c r="D56" s="178">
        <v>2</v>
      </c>
      <c r="E56" s="178">
        <v>45</v>
      </c>
      <c r="F56" s="178">
        <v>13</v>
      </c>
      <c r="G56" s="178">
        <v>30</v>
      </c>
      <c r="H56" s="178">
        <v>2</v>
      </c>
      <c r="I56" s="207">
        <v>2</v>
      </c>
    </row>
    <row r="57" spans="1:9" ht="33.75" thickBot="1" x14ac:dyDescent="0.3">
      <c r="A57" s="63" t="s">
        <v>372</v>
      </c>
      <c r="B57" s="177" t="s">
        <v>177</v>
      </c>
      <c r="C57" s="178" t="s">
        <v>46</v>
      </c>
      <c r="D57" s="178">
        <v>2</v>
      </c>
      <c r="E57" s="178">
        <v>45</v>
      </c>
      <c r="F57" s="178">
        <v>13</v>
      </c>
      <c r="G57" s="178">
        <v>30</v>
      </c>
      <c r="H57" s="178">
        <v>2</v>
      </c>
      <c r="I57" s="207">
        <v>2</v>
      </c>
    </row>
    <row r="58" spans="1:9" ht="33.75" thickBot="1" x14ac:dyDescent="0.3">
      <c r="A58" s="63" t="s">
        <v>373</v>
      </c>
      <c r="B58" s="177" t="s">
        <v>179</v>
      </c>
      <c r="C58" s="178" t="s">
        <v>46</v>
      </c>
      <c r="D58" s="178">
        <v>2</v>
      </c>
      <c r="E58" s="178">
        <v>45</v>
      </c>
      <c r="F58" s="178">
        <v>13</v>
      </c>
      <c r="G58" s="178">
        <v>30</v>
      </c>
      <c r="H58" s="178">
        <v>2</v>
      </c>
      <c r="I58" s="207">
        <v>2</v>
      </c>
    </row>
    <row r="59" spans="1:9" ht="33.75" thickBot="1" x14ac:dyDescent="0.3">
      <c r="A59" s="63" t="s">
        <v>374</v>
      </c>
      <c r="B59" s="177" t="s">
        <v>181</v>
      </c>
      <c r="C59" s="178" t="s">
        <v>46</v>
      </c>
      <c r="D59" s="178">
        <v>2</v>
      </c>
      <c r="E59" s="178">
        <v>45</v>
      </c>
      <c r="F59" s="178">
        <v>13</v>
      </c>
      <c r="G59" s="178">
        <v>30</v>
      </c>
      <c r="H59" s="178">
        <v>2</v>
      </c>
      <c r="I59" s="207">
        <v>2</v>
      </c>
    </row>
    <row r="60" spans="1:9" ht="33.75" thickBot="1" x14ac:dyDescent="0.3">
      <c r="A60" s="63" t="s">
        <v>375</v>
      </c>
      <c r="B60" s="177" t="s">
        <v>183</v>
      </c>
      <c r="C60" s="178" t="s">
        <v>46</v>
      </c>
      <c r="D60" s="178">
        <v>2</v>
      </c>
      <c r="E60" s="178">
        <v>45</v>
      </c>
      <c r="F60" s="178">
        <v>13</v>
      </c>
      <c r="G60" s="178">
        <v>30</v>
      </c>
      <c r="H60" s="178">
        <v>2</v>
      </c>
      <c r="I60" s="207">
        <v>2</v>
      </c>
    </row>
    <row r="61" spans="1:9" ht="52.5" thickBot="1" x14ac:dyDescent="0.3">
      <c r="A61" s="66" t="s">
        <v>376</v>
      </c>
      <c r="B61" s="188" t="s">
        <v>377</v>
      </c>
      <c r="C61" s="65">
        <v>5</v>
      </c>
      <c r="D61" s="65"/>
      <c r="E61" s="65">
        <v>105</v>
      </c>
      <c r="F61" s="65">
        <v>41</v>
      </c>
      <c r="G61" s="65">
        <v>60</v>
      </c>
      <c r="H61" s="65">
        <v>4</v>
      </c>
    </row>
    <row r="62" spans="1:9" ht="33" customHeight="1" thickBot="1" x14ac:dyDescent="0.3">
      <c r="A62" s="165"/>
      <c r="B62" s="202"/>
      <c r="C62" s="170"/>
      <c r="D62" s="205">
        <f>SUM(D63:D64)</f>
        <v>5</v>
      </c>
      <c r="E62" s="205">
        <f t="shared" ref="E62:H62" si="3">SUM(E63:E64)</f>
        <v>105</v>
      </c>
      <c r="F62" s="205">
        <f t="shared" si="3"/>
        <v>41</v>
      </c>
      <c r="G62" s="205">
        <f t="shared" si="3"/>
        <v>60</v>
      </c>
      <c r="H62" s="205">
        <f t="shared" si="3"/>
        <v>4</v>
      </c>
    </row>
    <row r="63" spans="1:9" ht="17.25" thickBot="1" x14ac:dyDescent="0.3">
      <c r="A63" s="189" t="s">
        <v>378</v>
      </c>
      <c r="B63" s="186" t="s">
        <v>379</v>
      </c>
      <c r="C63" s="62" t="s">
        <v>23</v>
      </c>
      <c r="D63" s="62">
        <v>3</v>
      </c>
      <c r="E63" s="62">
        <v>60</v>
      </c>
      <c r="F63" s="62">
        <v>28</v>
      </c>
      <c r="G63" s="71">
        <v>30</v>
      </c>
      <c r="H63" s="62">
        <v>2</v>
      </c>
      <c r="I63" s="207">
        <v>2</v>
      </c>
    </row>
    <row r="64" spans="1:9" ht="33.75" thickBot="1" x14ac:dyDescent="0.3">
      <c r="A64" s="189" t="s">
        <v>380</v>
      </c>
      <c r="B64" s="186" t="s">
        <v>381</v>
      </c>
      <c r="C64" s="62" t="s">
        <v>46</v>
      </c>
      <c r="D64" s="62">
        <v>2</v>
      </c>
      <c r="E64" s="62">
        <v>45</v>
      </c>
      <c r="F64" s="62">
        <v>13</v>
      </c>
      <c r="G64" s="62">
        <v>30</v>
      </c>
      <c r="H64" s="62">
        <v>2</v>
      </c>
      <c r="I64" s="207">
        <v>2</v>
      </c>
    </row>
    <row r="65" spans="1:10" ht="17.25" thickBot="1" x14ac:dyDescent="0.3">
      <c r="A65" s="190"/>
      <c r="B65" s="174" t="s">
        <v>117</v>
      </c>
      <c r="C65" s="176">
        <v>102</v>
      </c>
      <c r="D65" s="176"/>
      <c r="E65" s="176">
        <v>2495</v>
      </c>
      <c r="F65" s="176">
        <v>689</v>
      </c>
      <c r="G65" s="176">
        <v>1713</v>
      </c>
      <c r="H65" s="176">
        <v>93</v>
      </c>
    </row>
    <row r="66" spans="1:10" ht="21" x14ac:dyDescent="0.35">
      <c r="D66" s="92">
        <f>SUM(C5+D14)</f>
        <v>102</v>
      </c>
      <c r="E66" s="92">
        <f>SUM(E5+E14)</f>
        <v>2270</v>
      </c>
      <c r="F66" s="92">
        <f t="shared" ref="F66:H66" si="4">SUM(F5+F14)</f>
        <v>689</v>
      </c>
      <c r="G66" s="92">
        <f t="shared" si="4"/>
        <v>1492</v>
      </c>
      <c r="H66" s="92">
        <f t="shared" si="4"/>
        <v>89</v>
      </c>
      <c r="I66">
        <f>SUM(I6:I65)</f>
        <v>85</v>
      </c>
      <c r="J66">
        <f>SUM(J6:J65)</f>
        <v>18</v>
      </c>
    </row>
    <row r="69" spans="1:10" x14ac:dyDescent="0.25">
      <c r="E69" t="s">
        <v>385</v>
      </c>
      <c r="F69" t="s">
        <v>382</v>
      </c>
    </row>
    <row r="70" spans="1:10" x14ac:dyDescent="0.25">
      <c r="D70" t="s">
        <v>118</v>
      </c>
      <c r="E70">
        <f>SUM(F65+I66)</f>
        <v>774</v>
      </c>
      <c r="G70">
        <f>M45/E66</f>
        <v>0.25770925110132159</v>
      </c>
    </row>
    <row r="71" spans="1:10" x14ac:dyDescent="0.25">
      <c r="D71" t="s">
        <v>119</v>
      </c>
      <c r="E71">
        <f>SUM(G66+J66)</f>
        <v>1510</v>
      </c>
      <c r="G71">
        <f>E71/E66</f>
        <v>0.66519823788546251</v>
      </c>
    </row>
  </sheetData>
  <mergeCells count="9">
    <mergeCell ref="A49:B49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13" workbookViewId="0">
      <selection activeCell="B41" sqref="B41:D41"/>
    </sheetView>
  </sheetViews>
  <sheetFormatPr defaultRowHeight="15" x14ac:dyDescent="0.25"/>
  <cols>
    <col min="1" max="1" width="17.85546875" customWidth="1"/>
    <col min="2" max="2" width="19" customWidth="1"/>
    <col min="3" max="3" width="16.5703125" customWidth="1"/>
  </cols>
  <sheetData>
    <row r="1" spans="1:9" ht="16.5" thickBot="1" x14ac:dyDescent="0.3">
      <c r="A1" s="258" t="s">
        <v>265</v>
      </c>
      <c r="B1" s="258" t="s">
        <v>1</v>
      </c>
      <c r="C1" s="258" t="s">
        <v>2</v>
      </c>
      <c r="D1" s="261" t="s">
        <v>3</v>
      </c>
      <c r="E1" s="262"/>
      <c r="F1" s="262"/>
      <c r="G1" s="281"/>
    </row>
    <row r="2" spans="1:9" ht="16.5" thickBot="1" x14ac:dyDescent="0.3">
      <c r="A2" s="259"/>
      <c r="B2" s="259"/>
      <c r="C2" s="259"/>
      <c r="D2" s="258" t="s">
        <v>4</v>
      </c>
      <c r="E2" s="261" t="s">
        <v>5</v>
      </c>
      <c r="F2" s="262"/>
      <c r="G2" s="281"/>
    </row>
    <row r="3" spans="1:9" ht="78" customHeight="1" x14ac:dyDescent="0.25">
      <c r="A3" s="259"/>
      <c r="B3" s="259"/>
      <c r="C3" s="259"/>
      <c r="D3" s="259"/>
      <c r="E3" s="258" t="s">
        <v>6</v>
      </c>
      <c r="F3" s="258" t="s">
        <v>7</v>
      </c>
      <c r="G3" s="214" t="s">
        <v>8</v>
      </c>
    </row>
    <row r="4" spans="1:9" ht="32.25" thickBot="1" x14ac:dyDescent="0.3">
      <c r="A4" s="280"/>
      <c r="B4" s="280"/>
      <c r="C4" s="280"/>
      <c r="D4" s="280"/>
      <c r="E4" s="280"/>
      <c r="F4" s="280"/>
      <c r="G4" s="215" t="s">
        <v>9</v>
      </c>
    </row>
    <row r="5" spans="1:9" ht="50.25" thickBot="1" x14ac:dyDescent="0.3">
      <c r="A5" s="158" t="s">
        <v>10</v>
      </c>
      <c r="B5" s="56" t="s">
        <v>11</v>
      </c>
      <c r="C5" s="57">
        <v>8</v>
      </c>
      <c r="D5" s="57">
        <v>180</v>
      </c>
      <c r="E5" s="58">
        <v>70</v>
      </c>
      <c r="F5" s="58">
        <v>98</v>
      </c>
      <c r="G5" s="57">
        <v>12</v>
      </c>
    </row>
    <row r="6" spans="1:9" ht="33.75" thickBot="1" x14ac:dyDescent="0.3">
      <c r="A6" s="69" t="s">
        <v>386</v>
      </c>
      <c r="B6" s="60" t="s">
        <v>13</v>
      </c>
      <c r="C6" s="61" t="s">
        <v>133</v>
      </c>
      <c r="D6" s="61">
        <v>45</v>
      </c>
      <c r="E6" s="61">
        <v>43</v>
      </c>
      <c r="F6" s="104"/>
      <c r="G6" s="61">
        <v>2</v>
      </c>
      <c r="H6" s="77">
        <v>2</v>
      </c>
    </row>
    <row r="7" spans="1:9" ht="17.25" thickBot="1" x14ac:dyDescent="0.3">
      <c r="A7" s="69" t="s">
        <v>387</v>
      </c>
      <c r="B7" s="60" t="s">
        <v>16</v>
      </c>
      <c r="C7" s="61" t="s">
        <v>195</v>
      </c>
      <c r="D7" s="61">
        <v>15</v>
      </c>
      <c r="E7" s="61">
        <v>13</v>
      </c>
      <c r="F7" s="104"/>
      <c r="G7" s="61">
        <v>2</v>
      </c>
      <c r="H7" s="77">
        <v>2</v>
      </c>
    </row>
    <row r="8" spans="1:9" ht="33.75" thickBot="1" x14ac:dyDescent="0.3">
      <c r="A8" s="69" t="s">
        <v>388</v>
      </c>
      <c r="B8" s="60" t="s">
        <v>120</v>
      </c>
      <c r="C8" s="61" t="s">
        <v>197</v>
      </c>
      <c r="D8" s="61">
        <v>30</v>
      </c>
      <c r="E8" s="104"/>
      <c r="F8" s="61">
        <v>28</v>
      </c>
      <c r="G8" s="61">
        <v>2</v>
      </c>
      <c r="I8" s="78">
        <v>2</v>
      </c>
    </row>
    <row r="9" spans="1:9" ht="50.25" thickBot="1" x14ac:dyDescent="0.3">
      <c r="A9" s="69" t="s">
        <v>389</v>
      </c>
      <c r="B9" s="60" t="s">
        <v>121</v>
      </c>
      <c r="C9" s="62" t="s">
        <v>195</v>
      </c>
      <c r="D9" s="61">
        <v>30</v>
      </c>
      <c r="E9" s="62">
        <v>14</v>
      </c>
      <c r="F9" s="62">
        <v>14</v>
      </c>
      <c r="G9" s="61">
        <v>2</v>
      </c>
      <c r="I9">
        <v>2</v>
      </c>
    </row>
    <row r="10" spans="1:9" ht="17.25" thickBot="1" x14ac:dyDescent="0.3">
      <c r="A10" s="69" t="s">
        <v>390</v>
      </c>
      <c r="B10" s="60" t="s">
        <v>25</v>
      </c>
      <c r="C10" s="61" t="s">
        <v>197</v>
      </c>
      <c r="D10" s="61">
        <v>30</v>
      </c>
      <c r="E10" s="104"/>
      <c r="F10" s="61">
        <v>28</v>
      </c>
      <c r="G10" s="61">
        <v>2</v>
      </c>
      <c r="I10" s="78">
        <v>2</v>
      </c>
    </row>
    <row r="11" spans="1:9" ht="17.25" thickBot="1" x14ac:dyDescent="0.3">
      <c r="A11" s="69" t="s">
        <v>391</v>
      </c>
      <c r="B11" s="60" t="s">
        <v>125</v>
      </c>
      <c r="C11" s="61" t="s">
        <v>197</v>
      </c>
      <c r="D11" s="61">
        <v>30</v>
      </c>
      <c r="E11" s="104"/>
      <c r="F11" s="61">
        <v>28</v>
      </c>
      <c r="G11" s="61">
        <v>2</v>
      </c>
      <c r="I11" s="78">
        <v>2</v>
      </c>
    </row>
    <row r="12" spans="1:9" ht="48" thickBot="1" x14ac:dyDescent="0.3">
      <c r="A12" s="97" t="s">
        <v>31</v>
      </c>
      <c r="B12" s="216" t="s">
        <v>32</v>
      </c>
      <c r="C12" s="176">
        <v>37</v>
      </c>
      <c r="D12" s="176">
        <v>915</v>
      </c>
      <c r="E12" s="176">
        <v>250</v>
      </c>
      <c r="F12" s="176">
        <v>631</v>
      </c>
      <c r="G12" s="176">
        <v>34</v>
      </c>
    </row>
    <row r="13" spans="1:9" ht="41.25" customHeight="1" thickBot="1" x14ac:dyDescent="0.3">
      <c r="A13" s="98"/>
      <c r="B13" s="99"/>
      <c r="C13" s="195"/>
      <c r="D13" s="213">
        <f t="shared" ref="D13:G13" si="0">SUM(D15+D22+D35)</f>
        <v>285</v>
      </c>
      <c r="E13" s="213">
        <f t="shared" si="0"/>
        <v>250</v>
      </c>
      <c r="F13" s="213">
        <f t="shared" si="0"/>
        <v>631</v>
      </c>
      <c r="G13" s="213">
        <f t="shared" si="0"/>
        <v>34</v>
      </c>
    </row>
    <row r="14" spans="1:9" ht="32.25" thickBot="1" x14ac:dyDescent="0.3">
      <c r="A14" s="217" t="s">
        <v>33</v>
      </c>
      <c r="B14" s="218" t="s">
        <v>34</v>
      </c>
      <c r="C14" s="183">
        <v>11</v>
      </c>
      <c r="D14" s="183">
        <v>285</v>
      </c>
      <c r="E14" s="183">
        <v>43</v>
      </c>
      <c r="F14" s="183">
        <v>232</v>
      </c>
      <c r="G14" s="183">
        <v>10</v>
      </c>
    </row>
    <row r="15" spans="1:9" ht="32.25" customHeight="1" thickBot="1" x14ac:dyDescent="0.3">
      <c r="A15" s="224"/>
      <c r="B15" s="225"/>
      <c r="C15" s="198"/>
      <c r="D15" s="203">
        <f>SUM('[1]T.ANH C2'!D53:D53)</f>
        <v>60</v>
      </c>
      <c r="E15" s="203">
        <f>SUM(E16:E20)</f>
        <v>43</v>
      </c>
      <c r="F15" s="203">
        <f>SUM(F16:F20)</f>
        <v>232</v>
      </c>
      <c r="G15" s="203">
        <f>SUM(G16:G20)</f>
        <v>10</v>
      </c>
    </row>
    <row r="16" spans="1:9" ht="16.5" thickBot="1" x14ac:dyDescent="0.3">
      <c r="A16" s="102" t="s">
        <v>392</v>
      </c>
      <c r="E16" s="219">
        <v>43</v>
      </c>
      <c r="F16" s="219"/>
      <c r="G16" s="219">
        <v>2</v>
      </c>
      <c r="H16" s="227">
        <v>2</v>
      </c>
    </row>
    <row r="17" spans="1:9" ht="16.5" thickBot="1" x14ac:dyDescent="0.3">
      <c r="A17" s="102" t="s">
        <v>393</v>
      </c>
      <c r="E17" s="104"/>
      <c r="F17" s="104">
        <v>58</v>
      </c>
      <c r="G17" s="104">
        <v>2</v>
      </c>
      <c r="I17" s="144">
        <v>2</v>
      </c>
    </row>
    <row r="18" spans="1:9" ht="16.5" thickBot="1" x14ac:dyDescent="0.3">
      <c r="A18" s="102" t="s">
        <v>394</v>
      </c>
      <c r="E18" s="104"/>
      <c r="F18" s="104">
        <v>58</v>
      </c>
      <c r="G18" s="104">
        <v>2</v>
      </c>
      <c r="I18" s="144">
        <v>2</v>
      </c>
    </row>
    <row r="19" spans="1:9" ht="16.5" thickBot="1" x14ac:dyDescent="0.3">
      <c r="A19" s="102" t="s">
        <v>395</v>
      </c>
      <c r="E19" s="104"/>
      <c r="F19" s="104">
        <v>58</v>
      </c>
      <c r="G19" s="104">
        <v>2</v>
      </c>
      <c r="I19" s="144">
        <v>2</v>
      </c>
    </row>
    <row r="20" spans="1:9" ht="16.5" thickBot="1" x14ac:dyDescent="0.3">
      <c r="A20" s="102" t="s">
        <v>396</v>
      </c>
      <c r="E20" s="104"/>
      <c r="F20" s="104">
        <v>58</v>
      </c>
      <c r="G20" s="104">
        <v>2</v>
      </c>
      <c r="I20" s="144">
        <v>2</v>
      </c>
    </row>
    <row r="21" spans="1:9" ht="32.25" thickBot="1" x14ac:dyDescent="0.3">
      <c r="A21" s="217" t="s">
        <v>53</v>
      </c>
      <c r="B21" s="218" t="s">
        <v>54</v>
      </c>
      <c r="C21" s="183">
        <v>22</v>
      </c>
      <c r="D21" s="183">
        <v>540</v>
      </c>
      <c r="E21" s="183">
        <v>181</v>
      </c>
      <c r="F21" s="183">
        <v>339</v>
      </c>
      <c r="G21" s="183">
        <v>20</v>
      </c>
    </row>
    <row r="22" spans="1:9" ht="33" customHeight="1" thickBot="1" x14ac:dyDescent="0.3">
      <c r="A22" s="224"/>
      <c r="B22" s="225"/>
      <c r="C22" s="198"/>
      <c r="D22" s="203">
        <f>SUM('[1]T.ANH C2'!D43:D43)</f>
        <v>180</v>
      </c>
      <c r="E22" s="203">
        <f>SUM(E23:E31)</f>
        <v>181</v>
      </c>
      <c r="F22" s="203">
        <f>SUM(F23:F31)</f>
        <v>339</v>
      </c>
      <c r="G22" s="203">
        <f>SUM(G23:G31)</f>
        <v>20</v>
      </c>
    </row>
    <row r="23" spans="1:9" ht="16.5" thickBot="1" x14ac:dyDescent="0.3">
      <c r="A23" s="102" t="s">
        <v>397</v>
      </c>
      <c r="E23" s="104">
        <v>13</v>
      </c>
      <c r="F23" s="104">
        <v>30</v>
      </c>
      <c r="G23" s="104">
        <v>2</v>
      </c>
      <c r="H23" s="228">
        <v>2</v>
      </c>
    </row>
    <row r="24" spans="1:9" ht="16.5" thickBot="1" x14ac:dyDescent="0.3">
      <c r="A24" s="102" t="s">
        <v>398</v>
      </c>
      <c r="E24" s="104">
        <v>13</v>
      </c>
      <c r="F24" s="104">
        <v>30</v>
      </c>
      <c r="G24" s="104">
        <v>2</v>
      </c>
      <c r="H24" s="228">
        <v>2</v>
      </c>
    </row>
    <row r="25" spans="1:9" ht="16.5" thickBot="1" x14ac:dyDescent="0.3">
      <c r="A25" s="220" t="s">
        <v>399</v>
      </c>
      <c r="E25" s="104">
        <v>13</v>
      </c>
      <c r="F25" s="104">
        <v>30</v>
      </c>
      <c r="G25" s="104">
        <v>2</v>
      </c>
      <c r="H25" s="228">
        <v>2</v>
      </c>
    </row>
    <row r="26" spans="1:9" ht="16.5" thickBot="1" x14ac:dyDescent="0.3">
      <c r="A26" s="102" t="s">
        <v>400</v>
      </c>
      <c r="E26" s="219">
        <v>43</v>
      </c>
      <c r="F26" s="104"/>
      <c r="G26" s="219">
        <v>2</v>
      </c>
      <c r="H26" s="144">
        <v>2</v>
      </c>
    </row>
    <row r="27" spans="1:9" ht="16.5" thickBot="1" x14ac:dyDescent="0.3">
      <c r="A27" s="102" t="s">
        <v>401</v>
      </c>
      <c r="E27" s="104">
        <v>43</v>
      </c>
      <c r="F27" s="104"/>
      <c r="G27" s="104">
        <v>2</v>
      </c>
      <c r="H27" s="144">
        <v>2</v>
      </c>
    </row>
    <row r="28" spans="1:9" ht="16.5" thickBot="1" x14ac:dyDescent="0.3">
      <c r="A28" s="102" t="s">
        <v>402</v>
      </c>
      <c r="E28" s="104">
        <v>43</v>
      </c>
      <c r="F28" s="104"/>
      <c r="G28" s="104">
        <v>2</v>
      </c>
      <c r="H28" s="144">
        <v>2</v>
      </c>
    </row>
    <row r="29" spans="1:9" ht="16.5" thickBot="1" x14ac:dyDescent="0.3">
      <c r="A29" s="102" t="s">
        <v>403</v>
      </c>
      <c r="E29" s="104">
        <v>13</v>
      </c>
      <c r="F29" s="104">
        <v>30</v>
      </c>
      <c r="G29" s="104">
        <v>2</v>
      </c>
      <c r="H29" s="144">
        <v>2</v>
      </c>
    </row>
    <row r="30" spans="1:9" ht="16.5" thickBot="1" x14ac:dyDescent="0.3">
      <c r="A30" s="102" t="s">
        <v>404</v>
      </c>
      <c r="E30" s="104"/>
      <c r="F30" s="114">
        <v>43</v>
      </c>
      <c r="G30" s="114">
        <v>2</v>
      </c>
      <c r="I30" s="145">
        <v>2</v>
      </c>
    </row>
    <row r="31" spans="1:9" ht="17.25" thickBot="1" x14ac:dyDescent="0.3">
      <c r="A31" s="63" t="s">
        <v>405</v>
      </c>
      <c r="E31" s="219"/>
      <c r="F31" s="62">
        <v>176</v>
      </c>
      <c r="G31" s="62">
        <v>4</v>
      </c>
      <c r="I31" s="80">
        <v>4</v>
      </c>
    </row>
    <row r="32" spans="1:9" ht="16.5" thickBot="1" x14ac:dyDescent="0.3">
      <c r="A32" s="217" t="s">
        <v>92</v>
      </c>
      <c r="B32" s="218" t="s">
        <v>93</v>
      </c>
      <c r="C32" s="221">
        <v>4</v>
      </c>
      <c r="D32" s="221">
        <v>90</v>
      </c>
      <c r="E32" s="221">
        <v>26</v>
      </c>
      <c r="F32" s="221">
        <v>60</v>
      </c>
      <c r="G32" s="221">
        <v>4</v>
      </c>
    </row>
    <row r="33" spans="1:9" ht="31.5" customHeight="1" x14ac:dyDescent="0.25">
      <c r="A33" s="282" t="s">
        <v>407</v>
      </c>
      <c r="B33" s="283"/>
      <c r="C33" s="278"/>
      <c r="D33" s="278"/>
      <c r="E33" s="278"/>
      <c r="F33" s="278"/>
      <c r="G33" s="278"/>
    </row>
    <row r="34" spans="1:9" ht="15.75" thickBot="1" x14ac:dyDescent="0.3">
      <c r="A34" s="284"/>
      <c r="B34" s="285"/>
      <c r="C34" s="279"/>
      <c r="D34" s="279"/>
      <c r="E34" s="279"/>
      <c r="F34" s="279"/>
      <c r="G34" s="279"/>
    </row>
    <row r="35" spans="1:9" ht="38.25" customHeight="1" thickBot="1" x14ac:dyDescent="0.3">
      <c r="A35" s="167"/>
      <c r="B35" s="168"/>
      <c r="C35" s="223"/>
      <c r="D35" s="122">
        <f>SUM('[1]T.ANH C2'!D46:D46)</f>
        <v>45</v>
      </c>
      <c r="E35" s="122">
        <f>SUM(E36:E37)</f>
        <v>26</v>
      </c>
      <c r="F35" s="122">
        <f>SUM(F36:F37)</f>
        <v>60</v>
      </c>
      <c r="G35" s="122">
        <f>SUM(G36:G37)</f>
        <v>4</v>
      </c>
    </row>
    <row r="36" spans="1:9" ht="16.5" thickBot="1" x14ac:dyDescent="0.3">
      <c r="A36" s="102" t="s">
        <v>408</v>
      </c>
      <c r="E36" s="104">
        <v>13</v>
      </c>
      <c r="F36" s="104">
        <v>30</v>
      </c>
      <c r="G36" s="104">
        <v>2</v>
      </c>
      <c r="H36" s="228">
        <v>2</v>
      </c>
    </row>
    <row r="37" spans="1:9" ht="16.5" thickBot="1" x14ac:dyDescent="0.3">
      <c r="A37" s="102" t="s">
        <v>409</v>
      </c>
      <c r="E37" s="104">
        <v>13</v>
      </c>
      <c r="F37" s="104">
        <v>30</v>
      </c>
      <c r="G37" s="104">
        <v>2</v>
      </c>
      <c r="H37" s="228">
        <v>2</v>
      </c>
    </row>
    <row r="38" spans="1:9" ht="16.5" thickBot="1" x14ac:dyDescent="0.3">
      <c r="A38" s="102" t="s">
        <v>410</v>
      </c>
      <c r="E38" s="104">
        <v>13</v>
      </c>
      <c r="F38" s="104">
        <v>30</v>
      </c>
      <c r="G38" s="104">
        <v>2</v>
      </c>
    </row>
    <row r="39" spans="1:9" ht="16.5" thickBot="1" x14ac:dyDescent="0.3">
      <c r="A39" s="102" t="s">
        <v>411</v>
      </c>
      <c r="E39" s="104">
        <v>13</v>
      </c>
      <c r="F39" s="104">
        <v>30</v>
      </c>
      <c r="G39" s="104">
        <v>2</v>
      </c>
    </row>
    <row r="40" spans="1:9" ht="16.5" thickBot="1" x14ac:dyDescent="0.3">
      <c r="A40" s="102" t="s">
        <v>412</v>
      </c>
      <c r="E40" s="104">
        <v>13</v>
      </c>
      <c r="F40" s="104">
        <v>30</v>
      </c>
      <c r="G40" s="104">
        <v>2</v>
      </c>
    </row>
    <row r="41" spans="1:9" ht="16.5" thickBot="1" x14ac:dyDescent="0.3">
      <c r="A41" s="102" t="s">
        <v>413</v>
      </c>
      <c r="E41" s="104">
        <v>13</v>
      </c>
      <c r="F41" s="104">
        <v>30</v>
      </c>
      <c r="G41" s="104">
        <v>2</v>
      </c>
    </row>
    <row r="42" spans="1:9" ht="17.25" thickBot="1" x14ac:dyDescent="0.3">
      <c r="A42" s="222"/>
      <c r="B42" s="216" t="s">
        <v>117</v>
      </c>
      <c r="C42" s="176">
        <v>45</v>
      </c>
      <c r="D42" s="176">
        <v>1095</v>
      </c>
      <c r="E42" s="176">
        <v>320</v>
      </c>
      <c r="F42" s="176">
        <v>729</v>
      </c>
      <c r="G42" s="176">
        <v>46</v>
      </c>
    </row>
    <row r="43" spans="1:9" ht="18.75" x14ac:dyDescent="0.3">
      <c r="D43" s="226">
        <f>SUM(D5+D13)</f>
        <v>465</v>
      </c>
      <c r="E43" s="226">
        <f t="shared" ref="E43:G43" si="1">SUM(E5+E13)</f>
        <v>320</v>
      </c>
      <c r="F43" s="226">
        <f t="shared" si="1"/>
        <v>729</v>
      </c>
      <c r="G43" s="226">
        <f t="shared" si="1"/>
        <v>46</v>
      </c>
      <c r="H43" s="226">
        <f>SUM(H6:H42)</f>
        <v>24</v>
      </c>
      <c r="I43" s="226">
        <f>SUM(I6:I42)</f>
        <v>22</v>
      </c>
    </row>
    <row r="47" spans="1:9" x14ac:dyDescent="0.25">
      <c r="D47">
        <f>E43+H43</f>
        <v>344</v>
      </c>
      <c r="E47">
        <f>D47/D43</f>
        <v>0.7397849462365591</v>
      </c>
    </row>
    <row r="48" spans="1:9" x14ac:dyDescent="0.25">
      <c r="D48">
        <f>F43+I43</f>
        <v>751</v>
      </c>
      <c r="E48">
        <f>D48/D43</f>
        <v>1.6150537634408602</v>
      </c>
    </row>
  </sheetData>
  <mergeCells count="14">
    <mergeCell ref="G33:G34"/>
    <mergeCell ref="A1:A4"/>
    <mergeCell ref="B1:B4"/>
    <mergeCell ref="C1:C4"/>
    <mergeCell ref="D1:G1"/>
    <mergeCell ref="D2:D4"/>
    <mergeCell ref="E2:G2"/>
    <mergeCell ref="E3:E4"/>
    <mergeCell ref="F3:F4"/>
    <mergeCell ref="A33:B34"/>
    <mergeCell ref="C33:C34"/>
    <mergeCell ref="D33:D34"/>
    <mergeCell ref="E33:E34"/>
    <mergeCell ref="F33:F3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19" workbookViewId="0">
      <selection activeCell="M35" sqref="M35"/>
    </sheetView>
  </sheetViews>
  <sheetFormatPr defaultRowHeight="15" x14ac:dyDescent="0.25"/>
  <cols>
    <col min="1" max="1" width="14.85546875" customWidth="1"/>
    <col min="2" max="2" width="22.7109375" customWidth="1"/>
    <col min="3" max="3" width="14.5703125" customWidth="1"/>
    <col min="4" max="4" width="12.140625" hidden="1" customWidth="1"/>
  </cols>
  <sheetData>
    <row r="1" spans="1:8" ht="15.75" thickBot="1" x14ac:dyDescent="0.3">
      <c r="A1" s="239" t="s">
        <v>0</v>
      </c>
      <c r="B1" s="239" t="s">
        <v>1</v>
      </c>
      <c r="C1" s="239" t="s">
        <v>2</v>
      </c>
      <c r="D1" s="30"/>
      <c r="E1" s="242" t="s">
        <v>3</v>
      </c>
      <c r="F1" s="243"/>
      <c r="G1" s="243"/>
      <c r="H1" s="289"/>
    </row>
    <row r="2" spans="1:8" ht="15.75" thickBot="1" x14ac:dyDescent="0.3">
      <c r="A2" s="240"/>
      <c r="B2" s="240"/>
      <c r="C2" s="240"/>
      <c r="D2" s="157"/>
      <c r="E2" s="239" t="s">
        <v>4</v>
      </c>
      <c r="F2" s="242" t="s">
        <v>5</v>
      </c>
      <c r="G2" s="243"/>
      <c r="H2" s="289"/>
    </row>
    <row r="3" spans="1:8" ht="56.25" customHeight="1" x14ac:dyDescent="0.25">
      <c r="A3" s="240"/>
      <c r="B3" s="240"/>
      <c r="C3" s="240"/>
      <c r="D3" s="157"/>
      <c r="E3" s="240"/>
      <c r="F3" s="239" t="s">
        <v>6</v>
      </c>
      <c r="G3" s="239" t="s">
        <v>7</v>
      </c>
      <c r="H3" s="1" t="s">
        <v>8</v>
      </c>
    </row>
    <row r="4" spans="1:8" ht="29.25" thickBot="1" x14ac:dyDescent="0.3">
      <c r="A4" s="288"/>
      <c r="B4" s="288"/>
      <c r="C4" s="288"/>
      <c r="D4" s="28"/>
      <c r="E4" s="288"/>
      <c r="F4" s="288"/>
      <c r="G4" s="288"/>
      <c r="H4" s="3" t="s">
        <v>9</v>
      </c>
    </row>
    <row r="5" spans="1:8" ht="29.25" thickBot="1" x14ac:dyDescent="0.3">
      <c r="A5" s="28" t="s">
        <v>10</v>
      </c>
      <c r="B5" s="29" t="s">
        <v>11</v>
      </c>
      <c r="C5" s="3">
        <v>8</v>
      </c>
      <c r="D5" s="3"/>
      <c r="E5" s="3">
        <v>180</v>
      </c>
      <c r="F5" s="3">
        <v>70</v>
      </c>
      <c r="G5" s="3">
        <v>98</v>
      </c>
      <c r="H5" s="3">
        <v>12</v>
      </c>
    </row>
    <row r="6" spans="1:8" ht="15.75" thickBot="1" x14ac:dyDescent="0.3">
      <c r="A6" s="229" t="s">
        <v>386</v>
      </c>
      <c r="B6" s="8" t="s">
        <v>13</v>
      </c>
      <c r="C6" s="9" t="s">
        <v>133</v>
      </c>
      <c r="D6" s="9">
        <v>3</v>
      </c>
      <c r="E6" s="9">
        <v>45</v>
      </c>
      <c r="F6" s="9">
        <v>43</v>
      </c>
      <c r="G6" s="9"/>
      <c r="H6" s="9">
        <v>2</v>
      </c>
    </row>
    <row r="7" spans="1:8" ht="15.75" thickBot="1" x14ac:dyDescent="0.3">
      <c r="A7" s="229" t="s">
        <v>387</v>
      </c>
      <c r="B7" s="8" t="s">
        <v>16</v>
      </c>
      <c r="C7" s="9" t="s">
        <v>195</v>
      </c>
      <c r="D7" s="9">
        <v>1</v>
      </c>
      <c r="E7" s="9">
        <v>15</v>
      </c>
      <c r="F7" s="9">
        <v>13</v>
      </c>
      <c r="G7" s="9"/>
      <c r="H7" s="9">
        <v>2</v>
      </c>
    </row>
    <row r="8" spans="1:8" ht="15.75" thickBot="1" x14ac:dyDescent="0.3">
      <c r="A8" s="229" t="s">
        <v>388</v>
      </c>
      <c r="B8" s="8" t="s">
        <v>120</v>
      </c>
      <c r="C8" s="9" t="s">
        <v>197</v>
      </c>
      <c r="D8" s="9">
        <v>2</v>
      </c>
      <c r="E8" s="9">
        <v>30</v>
      </c>
      <c r="F8" s="9"/>
      <c r="G8" s="9">
        <v>28</v>
      </c>
      <c r="H8" s="9">
        <v>2</v>
      </c>
    </row>
    <row r="9" spans="1:8" ht="30.75" thickBot="1" x14ac:dyDescent="0.3">
      <c r="A9" s="229" t="s">
        <v>414</v>
      </c>
      <c r="B9" s="8" t="s">
        <v>121</v>
      </c>
      <c r="C9" s="9" t="s">
        <v>195</v>
      </c>
      <c r="D9" s="9">
        <v>1</v>
      </c>
      <c r="E9" s="9">
        <v>30</v>
      </c>
      <c r="F9" s="9">
        <v>14</v>
      </c>
      <c r="G9" s="9">
        <v>14</v>
      </c>
      <c r="H9" s="9">
        <v>2</v>
      </c>
    </row>
    <row r="10" spans="1:8" ht="15.75" thickBot="1" x14ac:dyDescent="0.3">
      <c r="A10" s="229" t="s">
        <v>390</v>
      </c>
      <c r="B10" s="8" t="s">
        <v>25</v>
      </c>
      <c r="C10" s="9" t="s">
        <v>197</v>
      </c>
      <c r="D10" s="9">
        <v>1</v>
      </c>
      <c r="E10" s="9">
        <v>30</v>
      </c>
      <c r="F10" s="9"/>
      <c r="G10" s="9">
        <v>28</v>
      </c>
      <c r="H10" s="9">
        <v>2</v>
      </c>
    </row>
    <row r="11" spans="1:8" ht="15.75" thickBot="1" x14ac:dyDescent="0.3">
      <c r="A11" s="229" t="s">
        <v>415</v>
      </c>
      <c r="C11" s="9" t="s">
        <v>197</v>
      </c>
      <c r="D11" s="9">
        <v>1</v>
      </c>
      <c r="E11" s="9">
        <v>30</v>
      </c>
      <c r="F11" s="9"/>
      <c r="G11" s="9">
        <v>28</v>
      </c>
      <c r="H11" s="9">
        <v>2</v>
      </c>
    </row>
    <row r="12" spans="1:8" ht="29.25" thickBot="1" x14ac:dyDescent="0.3">
      <c r="A12" s="28" t="s">
        <v>31</v>
      </c>
      <c r="B12" s="29" t="s">
        <v>32</v>
      </c>
      <c r="C12" s="3">
        <v>37</v>
      </c>
      <c r="D12" s="3"/>
      <c r="E12" s="3">
        <v>945</v>
      </c>
      <c r="F12" s="3">
        <v>208</v>
      </c>
      <c r="G12" s="3">
        <v>699</v>
      </c>
      <c r="H12" s="3">
        <v>38</v>
      </c>
    </row>
    <row r="13" spans="1:8" ht="39.75" customHeight="1" thickBot="1" x14ac:dyDescent="0.3">
      <c r="A13" s="4"/>
      <c r="B13" s="5"/>
      <c r="C13" s="6"/>
      <c r="D13" s="6"/>
      <c r="E13" s="6"/>
      <c r="F13" s="6"/>
      <c r="G13" s="6"/>
      <c r="H13" s="6"/>
    </row>
    <row r="14" spans="1:8" ht="30.75" thickBot="1" x14ac:dyDescent="0.3">
      <c r="A14" s="230" t="s">
        <v>33</v>
      </c>
      <c r="B14" s="231" t="s">
        <v>34</v>
      </c>
      <c r="C14" s="3">
        <v>10</v>
      </c>
      <c r="D14" s="3"/>
      <c r="E14" s="3">
        <v>225</v>
      </c>
      <c r="F14" s="3">
        <v>65</v>
      </c>
      <c r="G14" s="3">
        <v>150</v>
      </c>
      <c r="H14" s="3">
        <v>10</v>
      </c>
    </row>
    <row r="15" spans="1:8" ht="28.5" customHeight="1" thickBot="1" x14ac:dyDescent="0.3">
      <c r="A15" s="13"/>
      <c r="B15" s="14"/>
      <c r="C15" s="6"/>
      <c r="D15" s="236">
        <f>SUM(D16:D20)</f>
        <v>10</v>
      </c>
      <c r="E15" s="236">
        <f>SUM(E16:E20)</f>
        <v>225</v>
      </c>
      <c r="F15" s="236">
        <f>SUM(F16:F20)</f>
        <v>65</v>
      </c>
      <c r="G15" s="236">
        <f>SUM(G16:G20)</f>
        <v>150</v>
      </c>
      <c r="H15" s="236">
        <f>SUM(H16:H20)</f>
        <v>10</v>
      </c>
    </row>
    <row r="16" spans="1:8" ht="15.75" thickBot="1" x14ac:dyDescent="0.3">
      <c r="A16" s="7" t="s">
        <v>416</v>
      </c>
      <c r="D16" s="9">
        <v>2</v>
      </c>
      <c r="E16" s="9">
        <v>45</v>
      </c>
      <c r="F16" s="9">
        <v>13</v>
      </c>
      <c r="G16" s="9">
        <v>30</v>
      </c>
      <c r="H16" s="9">
        <v>2</v>
      </c>
    </row>
    <row r="17" spans="1:8" ht="15.75" thickBot="1" x14ac:dyDescent="0.3">
      <c r="A17" s="7" t="s">
        <v>417</v>
      </c>
      <c r="B17" s="8" t="s">
        <v>74</v>
      </c>
      <c r="C17" s="9" t="s">
        <v>46</v>
      </c>
      <c r="D17" s="9">
        <v>2</v>
      </c>
      <c r="E17" s="9">
        <v>45</v>
      </c>
      <c r="F17" s="9">
        <v>13</v>
      </c>
      <c r="G17" s="9">
        <v>30</v>
      </c>
      <c r="H17" s="9">
        <v>2</v>
      </c>
    </row>
    <row r="18" spans="1:8" ht="15.75" thickBot="1" x14ac:dyDescent="0.3">
      <c r="A18" s="7" t="s">
        <v>418</v>
      </c>
      <c r="B18" s="8" t="s">
        <v>68</v>
      </c>
      <c r="C18" s="9" t="s">
        <v>46</v>
      </c>
      <c r="D18" s="9">
        <v>2</v>
      </c>
      <c r="E18" s="9">
        <v>45</v>
      </c>
      <c r="F18" s="9">
        <v>13</v>
      </c>
      <c r="G18" s="9">
        <v>30</v>
      </c>
      <c r="H18" s="9">
        <v>2</v>
      </c>
    </row>
    <row r="19" spans="1:8" ht="15.75" thickBot="1" x14ac:dyDescent="0.3">
      <c r="A19" s="7" t="s">
        <v>419</v>
      </c>
      <c r="B19" s="8" t="s">
        <v>70</v>
      </c>
      <c r="C19" s="9" t="s">
        <v>46</v>
      </c>
      <c r="D19" s="9">
        <v>2</v>
      </c>
      <c r="E19" s="9">
        <v>45</v>
      </c>
      <c r="F19" s="9">
        <v>13</v>
      </c>
      <c r="G19" s="9">
        <v>30</v>
      </c>
      <c r="H19" s="9">
        <v>2</v>
      </c>
    </row>
    <row r="20" spans="1:8" ht="15.75" thickBot="1" x14ac:dyDescent="0.3">
      <c r="A20" s="7" t="s">
        <v>420</v>
      </c>
      <c r="B20" s="8" t="s">
        <v>72</v>
      </c>
      <c r="C20" s="9" t="s">
        <v>46</v>
      </c>
      <c r="D20" s="9">
        <v>2</v>
      </c>
      <c r="E20" s="9">
        <v>45</v>
      </c>
      <c r="F20" s="9">
        <v>13</v>
      </c>
      <c r="G20" s="9">
        <v>30</v>
      </c>
      <c r="H20" s="9">
        <v>2</v>
      </c>
    </row>
    <row r="21" spans="1:8" ht="30.75" thickBot="1" x14ac:dyDescent="0.3">
      <c r="A21" s="230" t="s">
        <v>53</v>
      </c>
      <c r="B21" s="231" t="s">
        <v>54</v>
      </c>
      <c r="C21" s="3">
        <v>23</v>
      </c>
      <c r="D21" s="3"/>
      <c r="E21" s="3">
        <v>540</v>
      </c>
      <c r="F21" s="3">
        <v>91</v>
      </c>
      <c r="G21" s="3">
        <v>429</v>
      </c>
      <c r="H21" s="3">
        <v>20</v>
      </c>
    </row>
    <row r="22" spans="1:8" ht="42" customHeight="1" thickBot="1" x14ac:dyDescent="0.3">
      <c r="A22" s="13"/>
      <c r="B22" s="14"/>
      <c r="C22" s="6"/>
      <c r="D22" s="236">
        <f>SUM(D23:D33)</f>
        <v>23</v>
      </c>
      <c r="E22" s="236">
        <f t="shared" ref="E22:H22" si="0">SUM(E23:E33)</f>
        <v>630</v>
      </c>
      <c r="F22" s="236">
        <f t="shared" si="0"/>
        <v>117</v>
      </c>
      <c r="G22" s="236">
        <f t="shared" si="0"/>
        <v>489</v>
      </c>
      <c r="H22" s="236">
        <f t="shared" si="0"/>
        <v>24</v>
      </c>
    </row>
    <row r="23" spans="1:8" ht="15.75" thickBot="1" x14ac:dyDescent="0.3">
      <c r="A23" s="7" t="s">
        <v>421</v>
      </c>
      <c r="B23" s="8" t="s">
        <v>285</v>
      </c>
      <c r="C23" s="9" t="s">
        <v>46</v>
      </c>
      <c r="D23" s="9">
        <v>2</v>
      </c>
      <c r="E23" s="9">
        <v>45</v>
      </c>
      <c r="F23" s="9">
        <v>13</v>
      </c>
      <c r="G23" s="9">
        <v>30</v>
      </c>
      <c r="H23" s="9">
        <v>2</v>
      </c>
    </row>
    <row r="24" spans="1:8" ht="15.75" thickBot="1" x14ac:dyDescent="0.3">
      <c r="A24" s="7" t="s">
        <v>422</v>
      </c>
      <c r="B24" s="8" t="s">
        <v>423</v>
      </c>
      <c r="C24" s="9" t="s">
        <v>46</v>
      </c>
      <c r="D24" s="9">
        <v>2</v>
      </c>
      <c r="E24" s="9">
        <v>45</v>
      </c>
      <c r="F24" s="9">
        <v>13</v>
      </c>
      <c r="G24" s="9">
        <v>30</v>
      </c>
      <c r="H24" s="9">
        <v>2</v>
      </c>
    </row>
    <row r="25" spans="1:8" ht="15.75" thickBot="1" x14ac:dyDescent="0.3">
      <c r="A25" s="7" t="s">
        <v>424</v>
      </c>
      <c r="B25" s="8" t="s">
        <v>425</v>
      </c>
      <c r="C25" s="9" t="s">
        <v>46</v>
      </c>
      <c r="D25" s="9">
        <v>2</v>
      </c>
      <c r="E25" s="9">
        <v>45</v>
      </c>
      <c r="F25" s="9">
        <v>13</v>
      </c>
      <c r="G25" s="9">
        <v>30</v>
      </c>
      <c r="H25" s="9">
        <v>2</v>
      </c>
    </row>
    <row r="26" spans="1:8" ht="15.75" thickBot="1" x14ac:dyDescent="0.3">
      <c r="A26" s="7" t="s">
        <v>426</v>
      </c>
      <c r="B26" s="8" t="s">
        <v>427</v>
      </c>
      <c r="C26" s="9" t="s">
        <v>46</v>
      </c>
      <c r="D26" s="9">
        <v>2</v>
      </c>
      <c r="E26" s="9">
        <v>45</v>
      </c>
      <c r="F26" s="9">
        <v>13</v>
      </c>
      <c r="G26" s="9">
        <v>30</v>
      </c>
      <c r="H26" s="9">
        <v>2</v>
      </c>
    </row>
    <row r="27" spans="1:8" ht="15.75" thickBot="1" x14ac:dyDescent="0.3">
      <c r="A27" s="7" t="s">
        <v>428</v>
      </c>
      <c r="B27" s="8" t="s">
        <v>429</v>
      </c>
      <c r="C27" s="9" t="s">
        <v>46</v>
      </c>
      <c r="D27" s="9">
        <v>2</v>
      </c>
      <c r="E27" s="9">
        <v>45</v>
      </c>
      <c r="F27" s="9">
        <v>13</v>
      </c>
      <c r="G27" s="9">
        <v>30</v>
      </c>
      <c r="H27" s="9">
        <v>2</v>
      </c>
    </row>
    <row r="28" spans="1:8" ht="15.75" thickBot="1" x14ac:dyDescent="0.3">
      <c r="A28" s="7" t="s">
        <v>430</v>
      </c>
      <c r="B28" s="8" t="s">
        <v>76</v>
      </c>
      <c r="C28" s="9" t="s">
        <v>46</v>
      </c>
      <c r="D28" s="9">
        <v>2</v>
      </c>
      <c r="E28" s="9">
        <v>45</v>
      </c>
      <c r="F28" s="9">
        <v>13</v>
      </c>
      <c r="G28" s="9">
        <v>30</v>
      </c>
      <c r="H28" s="9">
        <v>2</v>
      </c>
    </row>
    <row r="29" spans="1:8" ht="15.75" thickBot="1" x14ac:dyDescent="0.3">
      <c r="A29" s="7" t="s">
        <v>431</v>
      </c>
      <c r="B29" s="8" t="s">
        <v>78</v>
      </c>
      <c r="C29" s="9" t="s">
        <v>46</v>
      </c>
      <c r="D29" s="9">
        <v>2</v>
      </c>
      <c r="E29" s="9">
        <v>45</v>
      </c>
      <c r="F29" s="9">
        <v>13</v>
      </c>
      <c r="G29" s="9">
        <v>30</v>
      </c>
      <c r="H29" s="9">
        <v>2</v>
      </c>
    </row>
    <row r="30" spans="1:8" ht="30.75" thickBot="1" x14ac:dyDescent="0.3">
      <c r="A30" s="7" t="s">
        <v>432</v>
      </c>
      <c r="B30" s="8" t="s">
        <v>433</v>
      </c>
      <c r="C30" s="9" t="s">
        <v>46</v>
      </c>
      <c r="D30" s="9">
        <v>2</v>
      </c>
      <c r="E30" s="9">
        <v>45</v>
      </c>
      <c r="F30" s="9">
        <v>13</v>
      </c>
      <c r="G30" s="9">
        <v>30</v>
      </c>
      <c r="H30" s="9">
        <v>2</v>
      </c>
    </row>
    <row r="31" spans="1:8" ht="15.75" thickBot="1" x14ac:dyDescent="0.3">
      <c r="A31" s="7" t="s">
        <v>434</v>
      </c>
      <c r="B31" s="8" t="s">
        <v>106</v>
      </c>
      <c r="C31" s="9" t="s">
        <v>46</v>
      </c>
      <c r="D31" s="9">
        <v>2</v>
      </c>
      <c r="E31" s="9">
        <v>45</v>
      </c>
      <c r="F31" s="9">
        <v>13</v>
      </c>
      <c r="G31" s="9">
        <v>30</v>
      </c>
      <c r="H31" s="9">
        <v>2</v>
      </c>
    </row>
    <row r="32" spans="1:8" ht="15.75" thickBot="1" x14ac:dyDescent="0.3">
      <c r="A32" s="7" t="s">
        <v>435</v>
      </c>
      <c r="B32" s="22" t="s">
        <v>436</v>
      </c>
      <c r="C32" s="9" t="s">
        <v>83</v>
      </c>
      <c r="D32" s="9">
        <v>1</v>
      </c>
      <c r="E32" s="9">
        <v>45</v>
      </c>
      <c r="F32" s="9"/>
      <c r="G32" s="9">
        <v>43</v>
      </c>
      <c r="H32" s="9">
        <v>2</v>
      </c>
    </row>
    <row r="33" spans="1:8" ht="32.25" thickBot="1" x14ac:dyDescent="0.3">
      <c r="A33" s="7" t="s">
        <v>437</v>
      </c>
      <c r="B33" s="8" t="s">
        <v>87</v>
      </c>
      <c r="C33" s="9" t="s">
        <v>406</v>
      </c>
      <c r="D33" s="9">
        <v>4</v>
      </c>
      <c r="E33" s="9">
        <v>180</v>
      </c>
      <c r="F33" s="9"/>
      <c r="G33" s="9">
        <v>176</v>
      </c>
      <c r="H33" s="9">
        <v>4</v>
      </c>
    </row>
    <row r="34" spans="1:8" ht="15.75" thickBot="1" x14ac:dyDescent="0.3">
      <c r="A34" s="230" t="s">
        <v>92</v>
      </c>
      <c r="B34" s="231" t="s">
        <v>93</v>
      </c>
      <c r="C34" s="3">
        <v>4</v>
      </c>
      <c r="D34" s="3"/>
      <c r="E34" s="3">
        <v>180</v>
      </c>
      <c r="F34" s="3">
        <v>52</v>
      </c>
      <c r="G34" s="3">
        <v>120</v>
      </c>
      <c r="H34" s="3">
        <v>8</v>
      </c>
    </row>
    <row r="35" spans="1:8" ht="45" customHeight="1" thickBot="1" x14ac:dyDescent="0.3">
      <c r="A35" s="286" t="s">
        <v>438</v>
      </c>
      <c r="B35" s="287"/>
      <c r="C35" s="9"/>
      <c r="D35" s="9"/>
      <c r="E35" s="9"/>
      <c r="F35" s="9"/>
      <c r="G35" s="9"/>
      <c r="H35" s="9"/>
    </row>
    <row r="36" spans="1:8" ht="45" customHeight="1" thickBot="1" x14ac:dyDescent="0.3">
      <c r="A36" s="233"/>
      <c r="B36" s="234"/>
      <c r="C36" s="235"/>
      <c r="D36" s="235">
        <f>SUM(D37:D38)</f>
        <v>4</v>
      </c>
      <c r="E36" s="235">
        <f t="shared" ref="E36:H36" si="1">SUM(E37:E38)</f>
        <v>90</v>
      </c>
      <c r="F36" s="235">
        <f t="shared" si="1"/>
        <v>26</v>
      </c>
      <c r="G36" s="235">
        <f t="shared" si="1"/>
        <v>60</v>
      </c>
      <c r="H36" s="235">
        <f t="shared" si="1"/>
        <v>4</v>
      </c>
    </row>
    <row r="37" spans="1:8" ht="15.75" thickBot="1" x14ac:dyDescent="0.3">
      <c r="A37" s="7" t="s">
        <v>439</v>
      </c>
      <c r="B37" s="8" t="s">
        <v>104</v>
      </c>
      <c r="C37" s="9" t="s">
        <v>46</v>
      </c>
      <c r="D37" s="9">
        <v>2</v>
      </c>
      <c r="E37" s="9">
        <v>45</v>
      </c>
      <c r="F37" s="9">
        <v>13</v>
      </c>
      <c r="G37" s="9">
        <v>30</v>
      </c>
      <c r="H37" s="9">
        <v>2</v>
      </c>
    </row>
    <row r="38" spans="1:8" ht="30.75" thickBot="1" x14ac:dyDescent="0.3">
      <c r="A38" s="7" t="s">
        <v>440</v>
      </c>
      <c r="B38" s="8" t="s">
        <v>98</v>
      </c>
      <c r="C38" s="9" t="s">
        <v>46</v>
      </c>
      <c r="D38" s="9">
        <v>2</v>
      </c>
      <c r="E38" s="9">
        <v>45</v>
      </c>
      <c r="F38" s="9">
        <v>13</v>
      </c>
      <c r="G38" s="9">
        <v>30</v>
      </c>
      <c r="H38" s="9">
        <v>2</v>
      </c>
    </row>
    <row r="39" spans="1:8" ht="15.75" thickBot="1" x14ac:dyDescent="0.3">
      <c r="A39" s="7" t="s">
        <v>441</v>
      </c>
      <c r="B39" s="22" t="s">
        <v>108</v>
      </c>
      <c r="C39" s="9" t="s">
        <v>46</v>
      </c>
      <c r="D39" s="9">
        <v>2</v>
      </c>
      <c r="E39" s="9">
        <v>45</v>
      </c>
      <c r="F39" s="9">
        <v>13</v>
      </c>
      <c r="G39" s="9">
        <v>30</v>
      </c>
      <c r="H39" s="9">
        <v>2</v>
      </c>
    </row>
    <row r="40" spans="1:8" ht="30.75" thickBot="1" x14ac:dyDescent="0.3">
      <c r="A40" s="7" t="s">
        <v>442</v>
      </c>
      <c r="B40" s="22" t="s">
        <v>110</v>
      </c>
      <c r="C40" s="9" t="s">
        <v>46</v>
      </c>
      <c r="D40" s="9">
        <v>2</v>
      </c>
      <c r="E40" s="9">
        <v>45</v>
      </c>
      <c r="F40" s="9">
        <v>13</v>
      </c>
      <c r="G40" s="9">
        <v>30</v>
      </c>
      <c r="H40" s="9">
        <v>2</v>
      </c>
    </row>
    <row r="41" spans="1:8" ht="30.75" thickBot="1" x14ac:dyDescent="0.3">
      <c r="A41" s="7" t="s">
        <v>443</v>
      </c>
      <c r="B41" s="8" t="s">
        <v>112</v>
      </c>
      <c r="C41" s="9" t="s">
        <v>46</v>
      </c>
      <c r="D41" s="9">
        <v>2</v>
      </c>
      <c r="E41" s="9">
        <v>45</v>
      </c>
      <c r="F41" s="9">
        <v>13</v>
      </c>
      <c r="G41" s="9">
        <v>30</v>
      </c>
      <c r="H41" s="9">
        <v>2</v>
      </c>
    </row>
    <row r="42" spans="1:8" ht="15.75" thickBot="1" x14ac:dyDescent="0.3">
      <c r="A42" s="7" t="s">
        <v>444</v>
      </c>
      <c r="B42" s="22" t="s">
        <v>114</v>
      </c>
      <c r="C42" s="9" t="s">
        <v>46</v>
      </c>
      <c r="D42" s="9">
        <v>2</v>
      </c>
      <c r="E42" s="9">
        <v>45</v>
      </c>
      <c r="F42" s="9">
        <v>13</v>
      </c>
      <c r="G42" s="9">
        <v>30</v>
      </c>
      <c r="H42" s="9">
        <v>2</v>
      </c>
    </row>
    <row r="43" spans="1:8" ht="15.75" thickBot="1" x14ac:dyDescent="0.3">
      <c r="A43" s="7" t="s">
        <v>445</v>
      </c>
      <c r="B43" s="22" t="s">
        <v>116</v>
      </c>
      <c r="C43" s="9" t="s">
        <v>46</v>
      </c>
      <c r="D43" s="9">
        <v>2</v>
      </c>
      <c r="E43" s="9">
        <v>45</v>
      </c>
      <c r="F43" s="9">
        <v>13</v>
      </c>
      <c r="G43" s="9">
        <v>30</v>
      </c>
      <c r="H43" s="9">
        <v>2</v>
      </c>
    </row>
    <row r="44" spans="1:8" ht="15.75" thickBot="1" x14ac:dyDescent="0.3">
      <c r="A44" s="232"/>
      <c r="B44" s="29" t="s">
        <v>117</v>
      </c>
      <c r="C44" s="3">
        <v>45</v>
      </c>
      <c r="D44" s="3"/>
      <c r="E44" s="3">
        <v>1125</v>
      </c>
      <c r="F44" s="3">
        <v>278</v>
      </c>
      <c r="G44" s="3">
        <v>797</v>
      </c>
      <c r="H44" s="3">
        <v>50</v>
      </c>
    </row>
  </sheetData>
  <mergeCells count="9">
    <mergeCell ref="A35:B35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C1-T. NHẬT</vt:lpstr>
      <vt:lpstr>C1. TIENG ANH</vt:lpstr>
      <vt:lpstr>T4-T. NHAT</vt:lpstr>
      <vt:lpstr>T4-T.ANH</vt:lpstr>
      <vt:lpstr>C1- T. HAN</vt:lpstr>
      <vt:lpstr> C7-T.ANH CO DO AN</vt:lpstr>
      <vt:lpstr>C7-T.ANH KG DO AN</vt:lpstr>
      <vt:lpstr>C2-T. ANH</vt:lpstr>
      <vt:lpstr>C2- T. NHAT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2025-03-10T06:31:50Z</dcterms:created>
  <dcterms:modified xsi:type="dcterms:W3CDTF">2025-03-20T13:25:38Z</dcterms:modified>
</cp:coreProperties>
</file>